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Z:\MAterial\2025\Vodomerni jaški\"/>
    </mc:Choice>
  </mc:AlternateContent>
  <xr:revisionPtr revIDLastSave="0" documentId="13_ncr:1_{9683BD22-3524-4F86-A881-541493E813AC}" xr6:coauthVersionLast="47" xr6:coauthVersionMax="47" xr10:uidLastSave="{00000000-0000-0000-0000-000000000000}"/>
  <bookViews>
    <workbookView xWindow="28680" yWindow="-3630" windowWidth="38640" windowHeight="21120" xr2:uid="{00000000-000D-0000-FFFF-FFFF00000000}"/>
  </bookViews>
  <sheets>
    <sheet name="Sklop 1" sheetId="1" r:id="rId1"/>
    <sheet name="Sklop 2"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8" i="1" l="1"/>
  <c r="F89" i="1"/>
  <c r="F90" i="1"/>
  <c r="F91" i="1"/>
  <c r="F92" i="1"/>
  <c r="F93" i="1"/>
  <c r="F94" i="1"/>
  <c r="F95" i="1"/>
  <c r="F96" i="1"/>
  <c r="F87" i="1"/>
  <c r="F116" i="1"/>
  <c r="F117" i="1"/>
  <c r="F118" i="1"/>
  <c r="F119" i="1"/>
  <c r="F120" i="1"/>
  <c r="F121" i="1"/>
  <c r="F122" i="1"/>
  <c r="F123" i="1"/>
  <c r="F124" i="1"/>
  <c r="F125" i="1"/>
  <c r="F126" i="1"/>
  <c r="F127" i="1"/>
  <c r="F115" i="1"/>
  <c r="F135" i="1"/>
  <c r="F136" i="1"/>
  <c r="F137" i="1"/>
  <c r="F138" i="1"/>
  <c r="F134" i="1"/>
  <c r="F147" i="1"/>
  <c r="F159" i="1"/>
  <c r="F160" i="1"/>
  <c r="F161" i="1"/>
  <c r="F162" i="1"/>
  <c r="F163" i="1"/>
  <c r="F164" i="1"/>
  <c r="F165" i="1"/>
  <c r="F166" i="1"/>
  <c r="F167" i="1"/>
  <c r="F168" i="1"/>
  <c r="F169" i="1"/>
  <c r="F170" i="1"/>
  <c r="F158" i="1"/>
  <c r="F178" i="1"/>
  <c r="F179" i="1"/>
  <c r="F180" i="1"/>
  <c r="F188" i="1"/>
  <c r="F189" i="1"/>
  <c r="F190" i="1"/>
  <c r="F191" i="1"/>
  <c r="F192" i="1"/>
  <c r="F193" i="1"/>
  <c r="F201" i="1"/>
  <c r="F202" i="1"/>
  <c r="F203" i="1"/>
  <c r="F204" i="1"/>
  <c r="F205" i="1"/>
  <c r="F206" i="1"/>
  <c r="F207" i="1"/>
  <c r="F208" i="1"/>
  <c r="F209" i="1"/>
  <c r="F210" i="1"/>
  <c r="F200" i="1"/>
  <c r="F225" i="1"/>
  <c r="F226" i="1"/>
  <c r="F227" i="1"/>
  <c r="F228" i="1"/>
  <c r="F229" i="1"/>
  <c r="F230" i="1"/>
  <c r="F231" i="1"/>
  <c r="F232" i="1"/>
  <c r="F233" i="1"/>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1" i="5"/>
  <c r="F224" i="1"/>
  <c r="F160" i="5" l="1"/>
  <c r="F219" i="1" l="1"/>
  <c r="F218" i="1"/>
  <c r="F187" i="1"/>
  <c r="F177" i="1"/>
  <c r="F146" i="1"/>
  <c r="F235" i="1" l="1"/>
</calcChain>
</file>

<file path=xl/sharedStrings.xml><?xml version="1.0" encoding="utf-8"?>
<sst xmlns="http://schemas.openxmlformats.org/spreadsheetml/2006/main" count="602" uniqueCount="309">
  <si>
    <t>EM</t>
  </si>
  <si>
    <t>Kos</t>
  </si>
  <si>
    <t>Šifra</t>
  </si>
  <si>
    <t>Cena na EM</t>
  </si>
  <si>
    <t>Vrednost</t>
  </si>
  <si>
    <t>Proizvajalec</t>
  </si>
  <si>
    <t>KOS</t>
  </si>
  <si>
    <t>Naziv</t>
  </si>
  <si>
    <t>ZASUN EV    1''</t>
  </si>
  <si>
    <t>ZASUN KROGLIČNI   1'' LOPUTA IN IZPUST</t>
  </si>
  <si>
    <t>ZASUN KROGLIČNI   1'' PLOMBIRNI</t>
  </si>
  <si>
    <t>ZASUN KROGLIČNI   1'' PLOMBIRNI MŽ</t>
  </si>
  <si>
    <t>HIDRANT PODZEMNI  80 L  500</t>
  </si>
  <si>
    <t>GARNITURA VGRADNA EV   1'' L 300</t>
  </si>
  <si>
    <t>GARNITURA VGRADNA EV   1'' L 500</t>
  </si>
  <si>
    <t>C – vratni nastavek</t>
  </si>
  <si>
    <t>D – telo jaška</t>
  </si>
  <si>
    <t>E – nastavek dna jaška</t>
  </si>
  <si>
    <t>F – dno jaška</t>
  </si>
  <si>
    <t>Kolektor  mora biti izdelan iz nerjavečega jekla AISI 304. Zaščiten mora biti s poliuretansko prevleko. V smeri odcepov mora biti površina prevleke ravna.</t>
  </si>
  <si>
    <t xml:space="preserve">    </t>
  </si>
  <si>
    <t xml:space="preserve"> - maksimalni delovni tlak je 32 bar</t>
  </si>
  <si>
    <t>B – toplotna izolacija; vložek proti zmrzali</t>
  </si>
  <si>
    <t>JAŠEK KOLEKTOR INOX 1" 3 X 0,75" ZAPRT + IZOLACIJA</t>
  </si>
  <si>
    <t>JAŠEK MATICA MS 0,75"</t>
  </si>
  <si>
    <t>ČEP MS  0,75" S TESNILOM IN PLOMBO PVC ZA KOLEKTOR</t>
  </si>
  <si>
    <t>ZASUN KROGLIČNI    0,75'' LOPUTA IN IZPUST</t>
  </si>
  <si>
    <t>ZASUN KROGLIČNI    0,75'' PLOMBIRNI</t>
  </si>
  <si>
    <t>ZASUN KROGLIČNI   1,25'' LOPUTA IN IZPUST</t>
  </si>
  <si>
    <t>ZASUN KROGLIČNI   1,25'' PLOMBIRNI</t>
  </si>
  <si>
    <t>ZASUN KROGLIČNI   1,5'' LOPUTA IN IZPUST</t>
  </si>
  <si>
    <t>ZASUN KROGLIČNI   1,5'' PLOMBIRNI</t>
  </si>
  <si>
    <t>ZASUN EV     0,75''</t>
  </si>
  <si>
    <t>ZASUN EV    1,25''</t>
  </si>
  <si>
    <t>ZASUN EV    1,5''</t>
  </si>
  <si>
    <t>ZASUN EV    2''</t>
  </si>
  <si>
    <t>ZASUN KROGLIČNI   2'' LOPUTA IN IZPUST</t>
  </si>
  <si>
    <t>ZASUN KROGLIČNI   2'' PLOMBIRNI</t>
  </si>
  <si>
    <t>HOLENDER MS DOLGI 13</t>
  </si>
  <si>
    <t>HOLENDER MS DOLGI 20</t>
  </si>
  <si>
    <t>HOLENDER MS DOLGI 25</t>
  </si>
  <si>
    <t>HOLENDER MS KRATKI 13</t>
  </si>
  <si>
    <t>HOLENDER MS KRATKI 20</t>
  </si>
  <si>
    <t>HOLENDER MS KRATKI 25</t>
  </si>
  <si>
    <t>JAŠEK NAVOJNI KOS INOX 0,75"  L = 70 - 250mm</t>
  </si>
  <si>
    <t>JAŠEK ZA VODOMER - kot referenčni model KT 45 - glej sliko</t>
  </si>
  <si>
    <t xml:space="preserve">Namenjen je za trajni stik s pitno vodo pri delovnem tlaku do 16 bar. Omogočati mora fino in grobo odzračevanje. Vsi sestavni deli zračnika morajo biti iz ojačanega nylona. </t>
  </si>
  <si>
    <t>DEMONTAŽNI KOS 200 PN 10</t>
  </si>
  <si>
    <t>DEMONTAŽNI KOS 250 PN 10</t>
  </si>
  <si>
    <t>DEMONTAŽNI KOS 300 PN 10</t>
  </si>
  <si>
    <t>HIDRANT NADZEMNI LOMNI 80 L  750</t>
  </si>
  <si>
    <t>KAPA CESTNA 125 OKROGLA Z NAPISOM VODA</t>
  </si>
  <si>
    <t>KAPA CESTNA 300 OKROGLA Z NAPISOM VODA</t>
  </si>
  <si>
    <t>JAŠEK ZA VODOMER - kot referenčni model KT 57 - glej sliko</t>
  </si>
  <si>
    <t>KT 45</t>
  </si>
  <si>
    <t>A</t>
  </si>
  <si>
    <t>B</t>
  </si>
  <si>
    <t>C</t>
  </si>
  <si>
    <t>D</t>
  </si>
  <si>
    <t>E</t>
  </si>
  <si>
    <t>F</t>
  </si>
  <si>
    <t>zunanje mere</t>
  </si>
  <si>
    <t xml:space="preserve">višina </t>
  </si>
  <si>
    <t>50 -125</t>
  </si>
  <si>
    <t>notranje mere</t>
  </si>
  <si>
    <t>468x483x60/30</t>
  </si>
  <si>
    <t>440x550x330</t>
  </si>
  <si>
    <t>430x535x220/205</t>
  </si>
  <si>
    <t>ŠxDxV mm</t>
  </si>
  <si>
    <t>KT 57</t>
  </si>
  <si>
    <t>540x690x400</t>
  </si>
  <si>
    <t>525x675x150/135</t>
  </si>
  <si>
    <t>Ni v uporabi</t>
  </si>
  <si>
    <t>JAŠEK NAVOJNI KOS INOX 1" L = 70 - 250</t>
  </si>
  <si>
    <t>JAŠEK MATICA MS 1"</t>
  </si>
  <si>
    <t>50 - 125</t>
  </si>
  <si>
    <t>VODOMERNI JAŠEK - REFERENČNA MODELA</t>
  </si>
  <si>
    <t xml:space="preserve">POKROV LŽ 450 X 600 BREZ ZAPIRALA </t>
  </si>
  <si>
    <t>Zasun kroglični s funkcijo zaklepanja - plombirni zasun mora omogočiti izvedbo zaklepanja metuljčaste ročice s T patentnim ključem.</t>
  </si>
  <si>
    <t>ZRAČNIK AVTOMATSKI PVC 1'' PN 16 referenčni model ARI</t>
  </si>
  <si>
    <t>ZRAČNIK AVTOMATSKI PVC 2'' PN 16 referenčni model ARI</t>
  </si>
  <si>
    <t>KAPA CESTNA 300 OVALNA Z NAPISOM VODA</t>
  </si>
  <si>
    <t>JAŠEK KOLEKTOR INOX 1" 3 X 1" ZAPRT</t>
  </si>
  <si>
    <t>ČEP MS 1" S TESNILOM IN PLOMBO PVC ZA KOLEKTOR</t>
  </si>
  <si>
    <t>A – LŽ pokrov jaška</t>
  </si>
  <si>
    <t>DEMONTAŽNI KOS 80 PN 16</t>
  </si>
  <si>
    <t>DEMONTAŽNI KOS 100 PN 16</t>
  </si>
  <si>
    <t>DEMONTAŽNI KOS 150 PN 16</t>
  </si>
  <si>
    <t>DEMONTAŽNI KOS 125 PN 16</t>
  </si>
  <si>
    <r>
      <rPr>
        <b/>
        <sz val="11"/>
        <color indexed="8"/>
        <rFont val="Arial"/>
        <family val="2"/>
        <charset val="238"/>
      </rPr>
      <t>B</t>
    </r>
    <r>
      <rPr>
        <sz val="11"/>
        <color indexed="8"/>
        <rFont val="Arial"/>
        <family val="2"/>
        <charset val="238"/>
      </rPr>
      <t xml:space="preserve">  mora biti izdelan iz hidrorepelentnega poliuretana brez prisotnosti fluoroogljikovodikov (HFC free) debeline 65 mm z visoko stopnjo izolativnosti in nizke gostote. Prirejen mora biti tako, da se vstavi ogrodje pokrova z namenom preprečevanja prehoda nizkih temperatur. Imeti  mora ročko zaradi lažjega odpiranja.</t>
    </r>
  </si>
  <si>
    <r>
      <rPr>
        <b/>
        <sz val="11"/>
        <color indexed="8"/>
        <rFont val="Arial"/>
        <family val="2"/>
        <charset val="238"/>
      </rPr>
      <t>C</t>
    </r>
    <r>
      <rPr>
        <sz val="11"/>
        <color indexed="8"/>
        <rFont val="Arial"/>
        <family val="2"/>
        <charset val="238"/>
      </rPr>
      <t xml:space="preserve">, </t>
    </r>
    <r>
      <rPr>
        <b/>
        <sz val="11"/>
        <color indexed="8"/>
        <rFont val="Arial"/>
        <family val="2"/>
        <charset val="238"/>
      </rPr>
      <t>D</t>
    </r>
    <r>
      <rPr>
        <sz val="11"/>
        <color indexed="8"/>
        <rFont val="Arial"/>
        <family val="2"/>
        <charset val="238"/>
      </rPr>
      <t xml:space="preserve">, </t>
    </r>
    <r>
      <rPr>
        <b/>
        <sz val="11"/>
        <color indexed="8"/>
        <rFont val="Arial"/>
        <family val="2"/>
        <charset val="238"/>
      </rPr>
      <t>E</t>
    </r>
    <r>
      <rPr>
        <sz val="11"/>
        <color indexed="8"/>
        <rFont val="Arial"/>
        <family val="2"/>
        <charset val="238"/>
      </rPr>
      <t xml:space="preserve"> in </t>
    </r>
    <r>
      <rPr>
        <b/>
        <sz val="11"/>
        <color indexed="8"/>
        <rFont val="Arial"/>
        <family val="2"/>
        <charset val="238"/>
      </rPr>
      <t>F</t>
    </r>
    <r>
      <rPr>
        <sz val="11"/>
        <color indexed="8"/>
        <rFont val="Arial"/>
        <family val="2"/>
        <charset val="238"/>
      </rPr>
      <t xml:space="preserve">  mora biti  izdelan iz poliuretana BAYDUR 80 IK28 CSP COMPACT, brez prisotnosti fluoroogljikovodikov (HFC free), gostote 1150 Kg/m³ po DIN 53432, odpornost proti udarcem najmanj 39 kJ/m² po DIN 53457, temperaturna odpornost ˃ 110°C po DIN 53432, trdota 77 po Shore-u DIN 53505, modul elastičnosti ˃1900 Mpa DIN 53457.</t>
    </r>
  </si>
  <si>
    <r>
      <rPr>
        <b/>
        <sz val="11"/>
        <color indexed="8"/>
        <rFont val="Arial"/>
        <family val="2"/>
        <charset val="238"/>
      </rPr>
      <t>C</t>
    </r>
    <r>
      <rPr>
        <sz val="11"/>
        <color indexed="8"/>
        <rFont val="Arial"/>
        <family val="2"/>
        <charset val="238"/>
      </rPr>
      <t xml:space="preserve">  mora biti izdelan v višini od 50 do125mm, prilagojen za montažo na vrat telesa jaška. Pripravljene mora imeti štiri luknje </t>
    </r>
    <r>
      <rPr>
        <sz val="11"/>
        <color indexed="8"/>
        <rFont val="Calibri"/>
        <family val="2"/>
        <charset val="238"/>
      </rPr>
      <t>φ</t>
    </r>
    <r>
      <rPr>
        <sz val="11"/>
        <color indexed="8"/>
        <rFont val="Arial"/>
        <family val="2"/>
        <charset val="238"/>
      </rPr>
      <t xml:space="preserve"> 6,9mm za pritrjevanje na telo jaška in okvir pokrova s primernimi PVC zatiči.</t>
    </r>
  </si>
  <si>
    <t>Kolektor mora biti izdelan iz nerjavečega jekla AISI 304 z mikropeskano površino. Imeti mora »ušesa« z luknjami za pritrditev na steno. Kolektor je dimenzije 1,5", odcepi so 0,75" in so lahko moški ali ženski, razmak med odcepi pa je 200mm. Kolektor mora imeti dva ali tri izhode.</t>
  </si>
  <si>
    <t xml:space="preserve"> - zapiralo mora biti izvedeno z metuljčasto ročico iz poniklane medenine</t>
  </si>
  <si>
    <t xml:space="preserve"> - telo mora biti nikljano, material pa mora biti medenina po standardu CW 617N UNI-EN 12165</t>
  </si>
  <si>
    <t xml:space="preserve"> - steblo mora biti iz medenine po standardu CW 617N UNI-EN 12165</t>
  </si>
  <si>
    <t xml:space="preserve"> - tesnilka mora biti izdelana iz medenine po standardu CW 617N UNI-EN 12165</t>
  </si>
  <si>
    <t xml:space="preserve"> - krogla mora biti iz medenine po standardu CW 617N UNI-EN 12165, površina krogle pa mora biti gladko kromirana</t>
  </si>
  <si>
    <t xml:space="preserve"> - tesnenje stebla in krogle mora biti s tesnili iz čistega P.T.F.E., trdota 50-60 Shore D</t>
  </si>
  <si>
    <t xml:space="preserve"> - ležišče krogle mora biti iz čistega P.T.F.E.</t>
  </si>
  <si>
    <t xml:space="preserve"> - mora biti "težka" izvedba</t>
  </si>
  <si>
    <t>Zasun kroglični z loputo in izpustno pipico mora biti izveden s štirimi izpusti velikosti 0,25". Tri odprtine so zaprte s čepom, ena odprtina pa z ustrezno vrtljivo izpustno pipico, katera omogoča različen položaj izpusta. Oboje mora biti izdelano iz poniklane medenine po standardu CW 617N UNI-EN 12165. Nepovratna loputa mora biti izdelana iz POM (polioksimetilen).</t>
  </si>
  <si>
    <t>ZASUN KROGLIČNI- Ponudnik mora zagotoviti:</t>
  </si>
  <si>
    <t>ZASUN EV- Ponudnik mora zagotoviti:</t>
  </si>
  <si>
    <t>Ohišje, pokrov in klin EV zasuna morajo biti izdelani iz  duktilne litine GGG 400. Vreteno zasuna mora biti izdelano iz INOX jekla, zgornja in spodnja puša vretena sta iz MS. O-tesnila na vretenu morajo biti iz NBR-a. Klin zasuna mora biti gumiran z EPDM.</t>
  </si>
  <si>
    <t>Vgradni podaljšek  mora biti izdelan iz  jeklenega droga z zunanjim ključem iz GG 250 na zgornji strani in notranjim ključem prav tako iz GG 250 na spodnji strani podaljška, ki se nadaljuje v zvon iz GG 250 ter z zaščitnim pokrovčkom iz INOX-a. Jeklen drog mora biti vstavljen v jekleni zaščitni cevi 1,25". Vsi deli morajo biti prašno zaščiteni (antikorozivno), po postopku EWS.</t>
  </si>
  <si>
    <t>HOLENDER - Ponudbnik mora zagotoviti</t>
  </si>
  <si>
    <t xml:space="preserve"> - telo in regulirna matica morata biti stružena iz palic medenine (CuZn40Pb3)</t>
  </si>
  <si>
    <t xml:space="preserve"> - priključna matica z "ušesom" za plombiranje mora biti tlačno lita iz medenine (CuZn40Pb3)</t>
  </si>
  <si>
    <t xml:space="preserve"> - tesnilo in o-tesnilo morata biti iz perbunan gume</t>
  </si>
  <si>
    <t>HIDRANT PODZEMNI - Ponudbnik mora zagotoviti</t>
  </si>
  <si>
    <r>
      <t>Ohišje, notranji deli in zapiralni bat morajo biti iz nodularne litine GGG 400 DIN 1693. Ohišje ter notranji deli morajo Epoxy prašno zaščiteni, zapiralni bat pa gumiran z EPDM. O-tesnila morajo biti iz NBR. Vreteno je iz medenine. Ležišče sklopke hidranta je izvedeno iz litine bakra in kositra (CuSn7). Delovni tlak 16 bar. Delovna temperatura do 70</t>
    </r>
    <r>
      <rPr>
        <sz val="11"/>
        <rFont val="Times New Roman"/>
        <family val="1"/>
        <charset val="238"/>
      </rPr>
      <t>°</t>
    </r>
    <r>
      <rPr>
        <sz val="12.1"/>
        <rFont val="Arial"/>
        <family val="2"/>
        <charset val="238"/>
      </rPr>
      <t xml:space="preserve"> </t>
    </r>
    <r>
      <rPr>
        <sz val="11"/>
        <rFont val="Arial"/>
        <family val="2"/>
        <charset val="238"/>
      </rPr>
      <t>C. Hidrant mora biti opremljen z izpustno odprtino.</t>
    </r>
  </si>
  <si>
    <t>RAZNO - Ponudbnik mora zagotoviti</t>
  </si>
  <si>
    <t>MONTAŽNO-DEMONTAŽNI KOSI - Ponudnik mora zagotoviti:</t>
  </si>
  <si>
    <t>Montažno-demontažni  kos mora omogočati lažjo montažo/sestavljanje in zamenjavo že vgrajenih cevovodnih elementov. Namenjen je za trajni stik s pitno vodo pri dovoljeni temperaturi do 50°C in pri delovnem tlaku do 10 ali 16 bar. Telo, tesnilni obroč, premični in prilagodljivi kos morajo biti izdelani iz nodularne litine. Deli iz nodularne litine morajo biti zunanje in notranje epoxy pobarvani debeline min 250 μm.</t>
  </si>
  <si>
    <t>NAVOJNI ZRAČNIK - Ponudbnik mora zagotoviti</t>
  </si>
  <si>
    <t>Material iz popisa mora biti v skladu z opisi in zahtevami iz razpisne dokumentacije. Ponudnik mora v rubriko "Proizvajalec" vpisati naziv proizvajalca opisanega materiala. Ves material mora vzdržati tlak vsaj 12 bar, račen če je v posamezni postavki določeno drugače. Ves material, kateri pride v stik s pitno vodo mora biti primeren za uporabo v vodovodnem sistemu pitne vode.</t>
  </si>
  <si>
    <r>
      <t>Cestne kape in pokrova morajo biti izdelani iz sive litine GG 250 - DIN 1691 ter morajo biti bitumensko zaščiteni.</t>
    </r>
    <r>
      <rPr>
        <sz val="11"/>
        <color rgb="FFFF0000"/>
        <rFont val="Arial"/>
        <family val="2"/>
        <charset val="238"/>
      </rPr>
      <t xml:space="preserve"> </t>
    </r>
    <r>
      <rPr>
        <sz val="11"/>
        <rFont val="Arial"/>
        <family val="2"/>
        <charset val="238"/>
      </rPr>
      <t>Pokrov cestne kape 125  mora imeti unificiran, že odtisnjen napis "VODA".</t>
    </r>
  </si>
  <si>
    <r>
      <rPr>
        <b/>
        <sz val="11"/>
        <color indexed="8"/>
        <rFont val="Arial"/>
        <family val="2"/>
        <charset val="238"/>
      </rPr>
      <t>A</t>
    </r>
    <r>
      <rPr>
        <sz val="11"/>
        <color indexed="8"/>
        <rFont val="Arial"/>
        <family val="2"/>
        <charset val="238"/>
      </rPr>
      <t xml:space="preserve">  mora biti izdelan iz sive litine GG 250 DIN 1691 in bitumensko zaščiten. Mora biti unificirano z že vgrajenim napisom "VODA"  in logo naročnika.Mora imeti nasadila.</t>
    </r>
  </si>
  <si>
    <t xml:space="preserve"> - navezave morajo biti  s colskimi navoji, izdelani iz poniklane medenine po standardu CW 617N UNI-EN 12165, v kombinaciji ženska-ženska ali moški-ženska</t>
  </si>
  <si>
    <t>ŠIFRA</t>
  </si>
  <si>
    <t>NAZIV</t>
  </si>
  <si>
    <t>SKUPAJ CENA v EUR brez DDV</t>
  </si>
  <si>
    <t>HIDRANT NADZEMNI DN 80 L 750 NELOMLJIV</t>
  </si>
  <si>
    <t>DEMONTAŽNI KOS  50 PN 10</t>
  </si>
  <si>
    <t>DEMONTAŽNI KOS 150 PN 10</t>
  </si>
  <si>
    <t>DEMONTAŽNI KOS 350 PN 10 (PN 16)</t>
  </si>
  <si>
    <t>DEMONTAŽNI KOS 500 PN 10</t>
  </si>
  <si>
    <t>STEBRIČEK ZA HIDRANTNO TABLICO</t>
  </si>
  <si>
    <t>PLOŠČA PODLOŽNA ZA CESTNE KAPE</t>
  </si>
  <si>
    <t>VENTIL PROTIPOVRATNI   PVC   1/2'' Watts ali enakovredno</t>
  </si>
  <si>
    <t>TESNILA RAZNA (PVC TESNILO  ZA PROTIP. VENTIL)</t>
  </si>
  <si>
    <t>VENTIL VARNOSTNI  2"  (nastavljiv  2" / 2 – 12  bar GOETZE ali enakovredno s certifikatom)</t>
  </si>
  <si>
    <t>VENTIL VARNOSTNI   6/4'' (nastavljiv  6/4" / 2 – 12 bar GOETZE ali enakovredno s certifikatom)</t>
  </si>
  <si>
    <t>KAPA CESTNA 125 OKROGLA (ZAPORNA )</t>
  </si>
  <si>
    <t>POKROV LŽ  800 X  700 DVODELNI</t>
  </si>
  <si>
    <t>ZASUN KROGLIČNI    1/2'' PLOMBIRNI MŽ</t>
  </si>
  <si>
    <t>ZASUN KROGLIČNI    3/4'' PLOMBIRNI MŽ</t>
  </si>
  <si>
    <t>SPOJKA 200 DVOJNA U-FLEX (218 - 252 / AC 200 TD)</t>
  </si>
  <si>
    <t>SPOJKA 400 DVOJNA GF (400 - 429 / 450 - 482 / NL 400 - AC 400 TD)</t>
  </si>
  <si>
    <t>SPOJKA ZSPL  90</t>
  </si>
  <si>
    <t>SPOJKA ZSPL 110</t>
  </si>
  <si>
    <t>PRIROBNICA VARILNA 400 PN 10</t>
  </si>
  <si>
    <t>PRIROBNICA VARILNA 500 PN 16 (RAVNA)</t>
  </si>
  <si>
    <t>PRIROBNICA RAVNA DN 500</t>
  </si>
  <si>
    <t>HOLENDER MS DOLGI 25 - 1''</t>
  </si>
  <si>
    <t>HOLENDER MS KRATKI 25 - 1''</t>
  </si>
  <si>
    <t>HOLENDER MS DOLGI 30 - 5/4''</t>
  </si>
  <si>
    <t>HOLENDER MS DOLGI 40 - 6/4''</t>
  </si>
  <si>
    <t>HOLENDER MS KRATKI 30 - 5/4''</t>
  </si>
  <si>
    <t>HOLENDER MS KRATKI 40 - 6/4''</t>
  </si>
  <si>
    <t>HOLENDER MS DOLGI 20 - 3/4''</t>
  </si>
  <si>
    <t>LOVILEC NESNAGE INOX    6/4''</t>
  </si>
  <si>
    <t>LOVILEC NESNAGE INOX   2''</t>
  </si>
  <si>
    <t>KLJUČ ZA HIDRANT IN ZASUN</t>
  </si>
  <si>
    <t>GRT</t>
  </si>
  <si>
    <t>TABLICA PVC ZA OZNAČEVANJE VODOMEROV</t>
  </si>
  <si>
    <t>Ponudnik: _______________________</t>
  </si>
  <si>
    <t>Datum: ___________________________</t>
  </si>
  <si>
    <t>Ponudba št. __________________________</t>
  </si>
  <si>
    <t>PREDVIDENA DVOLETNA KOLIČINA</t>
  </si>
  <si>
    <t>CENA/EM v EUR brez DDV</t>
  </si>
  <si>
    <t>M</t>
  </si>
  <si>
    <t>CEV POCINKANA    1/2''</t>
  </si>
  <si>
    <t>CEV POCINKANA    3/4''</t>
  </si>
  <si>
    <t>CEV POCINKANA   1''</t>
  </si>
  <si>
    <t>CEV POCINKANA   5/4''</t>
  </si>
  <si>
    <t>CEV POCINKANA   6/4''</t>
  </si>
  <si>
    <t>CEV POCINKANA  2''</t>
  </si>
  <si>
    <t>ČEP POCINKAN    1/2''</t>
  </si>
  <si>
    <t>ČEP POCINKAN    3/4''</t>
  </si>
  <si>
    <t>ČEP POCINKAN   1''</t>
  </si>
  <si>
    <t>ČEP POCINKAN   5/4''</t>
  </si>
  <si>
    <t>ČEP POCINKAN   6/4</t>
  </si>
  <si>
    <t>ČEP POCINKAN  2''</t>
  </si>
  <si>
    <t>ČEP POCINKAN 2 1/2''</t>
  </si>
  <si>
    <t>DVOVIJAČNIK POCINKAN    1/2''</t>
  </si>
  <si>
    <t>DVOVIJAČNIK POCINKAN    3/4''</t>
  </si>
  <si>
    <t>DVOVIJAČNIK POCINKAN   1''</t>
  </si>
  <si>
    <t>DVOVIJAČNIK POCINKAN   5/4''</t>
  </si>
  <si>
    <t>DVOVIJAČNIK POCINKAN   6/4''</t>
  </si>
  <si>
    <t>DVOVIJAČNIK POCINKAN  2''</t>
  </si>
  <si>
    <t>DVOVIJAČNIK POCINKAN 2 1/2''</t>
  </si>
  <si>
    <t>DVOVIJAČNIK POCINKAN 3''</t>
  </si>
  <si>
    <t>HOLENDER POCINKAN     1/2''</t>
  </si>
  <si>
    <t>HOLENDER POCINKAN     3/4''</t>
  </si>
  <si>
    <t>HOLENDER POCINKAN    1''</t>
  </si>
  <si>
    <t>HOLENDER POCINKAN   5/4''</t>
  </si>
  <si>
    <t>HOLENDER POCINKAN   6/4''</t>
  </si>
  <si>
    <t>HOLENDER POCINKAN  2''</t>
  </si>
  <si>
    <t>HOLENDER POCINKAN 2 1/2''</t>
  </si>
  <si>
    <t>KOLENO MS   1''  ZA ALKATEN</t>
  </si>
  <si>
    <t>KOLENO MS   3/4'' ZA ALKATEN</t>
  </si>
  <si>
    <t>KOLENO MS   6/4'' ZA ALKATEN</t>
  </si>
  <si>
    <t>KOLENO MS  2" ZA ALKATEN</t>
  </si>
  <si>
    <t>KOLENO POCINKANO     1/2''</t>
  </si>
  <si>
    <t>KOLENO POCINKANO     1/2'' MŽ</t>
  </si>
  <si>
    <t>KOLENO POCINKANO     3/4''</t>
  </si>
  <si>
    <t>KOLENO POCINKANO     3/4'' MŽ</t>
  </si>
  <si>
    <t>KOLENO POCINKANO    1''</t>
  </si>
  <si>
    <t>KOLENO POCINKANO    1'' MŽ</t>
  </si>
  <si>
    <t>KOLENO POCINKANO    5/4''</t>
  </si>
  <si>
    <t>KOLENO POCINKANO    5/4'' MŽ</t>
  </si>
  <si>
    <t>KOLENO POCINKANO    6/4''</t>
  </si>
  <si>
    <t>KOLENO POCINKANO    6/4'' MŽ</t>
  </si>
  <si>
    <t>KOLENO POCINKANO   2''</t>
  </si>
  <si>
    <t>KOLENO POCINKANO   2'' MŽ</t>
  </si>
  <si>
    <t>MANOMETER 63 PN 10</t>
  </si>
  <si>
    <t>MANOMETER 63 PN 16</t>
  </si>
  <si>
    <t>MANOMETER 63 PN 25</t>
  </si>
  <si>
    <t>MANOMETER 80 PN 10</t>
  </si>
  <si>
    <t>MANOMETER 80 PN 16</t>
  </si>
  <si>
    <t>PIPA IZTOČNA S HOLENDERJEM 1/2"</t>
  </si>
  <si>
    <t>REDUKCIJA POCINKANA    1/2"X  1/4"</t>
  </si>
  <si>
    <t>REDUKCIJA POCINKANA    1/2"X  3/8"</t>
  </si>
  <si>
    <t>REDUKCIJA POCINKANA    5/4'' X  1/2''</t>
  </si>
  <si>
    <t>REDUKCIJA POCINKANA    5/4'' X  3/4''</t>
  </si>
  <si>
    <t>REDUKCIJA POCINKANA    5/4'' X 1''</t>
  </si>
  <si>
    <t>REDUKCIJA POCINKANA    6/4'' X  1/2''</t>
  </si>
  <si>
    <t>REDUKCIJA POCINKANA    6/4'' X  3/4''</t>
  </si>
  <si>
    <t>REDUKCIJA POCINKANA    6/4'' X 1''</t>
  </si>
  <si>
    <t>REDUKCIJA POCINKANA    6/4'' X 5/4''</t>
  </si>
  <si>
    <t>REDUKCIJA POCINKANA   2'' X 1''</t>
  </si>
  <si>
    <t>REDUKCIJA POCINKANA   2'' X 5/4''</t>
  </si>
  <si>
    <t>REDUKCIJA POCINKANA   2'' X 6/4''</t>
  </si>
  <si>
    <t>REDUKCIJA POCINKANA  2 1/2'' X 1''</t>
  </si>
  <si>
    <t>REDUKCIJA POCINKANA  2 1/2'' X 1 1/2''</t>
  </si>
  <si>
    <t>REDUKCIJA POCINKANA  2 1/2'' X 2''</t>
  </si>
  <si>
    <t>REDUKCIJA POCINKANA  3'' X 2 1/2''</t>
  </si>
  <si>
    <t>REDUKCIJA SVETLO CINKANA     3/4'' X  1/2'' NAVOJ SKOZI</t>
  </si>
  <si>
    <t>REDUKCIJA SVETLO CINKANA    1'' X  1/2'' NAVOJ SKOZI</t>
  </si>
  <si>
    <t>REDUKCIJA SVETLO CINKANA    1'' X  3/4'' NAVOJ SKOZI</t>
  </si>
  <si>
    <t>REGULATOR TLAKA MS    3/4''  - VENTIL REDUKCIJSKI</t>
  </si>
  <si>
    <t>REGULATOR TLAKA MS   1'' - VENTIL REDUKCIJSKI</t>
  </si>
  <si>
    <t>REGULATOR TLAKA MS  5/4"  - VENTIL REDUKCIJSKI</t>
  </si>
  <si>
    <t>REGULATOR TLAKA MS  6/4''  - VENTIL REDUKCIJSKI</t>
  </si>
  <si>
    <t>REGULATOR TLAKA MS 2'' - VENTIL REDUKCIJSKI</t>
  </si>
  <si>
    <t>SPOJKA MS   1/2'' DVOJNA PODALJŠANA</t>
  </si>
  <si>
    <t>SPOJKA MS   1/2'' ENOJNA NOTRANJI NAVOJ</t>
  </si>
  <si>
    <t>SPOJKA MS   1/2'' ENOJNA ZUNANJI NAVOJ</t>
  </si>
  <si>
    <t>SPOJKA MS   3/4'' DVOJNA PODALJŠANA</t>
  </si>
  <si>
    <t>SPOJKA MS   3/4'' ENOJNA NOTRANJI NAVOJ</t>
  </si>
  <si>
    <t>SPOJKA MS   3/4'' ENOJNA ZUNANJI NAVOJ</t>
  </si>
  <si>
    <t>SPOJKA MS  1'' DVOJNA PODALJŠANA</t>
  </si>
  <si>
    <t>SPOJKA MS  1'' ENOJNA NOTRANJI NAVOJ</t>
  </si>
  <si>
    <t>SPOJKA MS  1'' ENOJNA ZUNANJI NAVOJ</t>
  </si>
  <si>
    <t>SPOJKA MS  5/4'' DVOJNA PODALJŠANA</t>
  </si>
  <si>
    <t>SPOJKA MS  5/4'' ENOJNA NOTRANJI NAVOJ</t>
  </si>
  <si>
    <t>SPOJKA MS  5/4'' ENOJNA ZUNANJI NAVOJ</t>
  </si>
  <si>
    <t>SPOJKA MS  6/4'' DVOJNA PODALJŠANA</t>
  </si>
  <si>
    <t>SPOJKA MS  6/4'' ENOJNA NOTRANJI NAVOJ</t>
  </si>
  <si>
    <t>SPOJKA MS  6/4'' ENOJNA ZUNANJI NAVOJ</t>
  </si>
  <si>
    <t>SPOJKA MS 2'' DVOJNA PODALJŠANA</t>
  </si>
  <si>
    <t>SPOJKA MS 2'' ENOJNA NOTRANJI NAVOJ</t>
  </si>
  <si>
    <t>SPOJKA MS 2'' ENOJNA ZUNANJI NAVOJ</t>
  </si>
  <si>
    <t>SPOJKA POCINKANA    1/2''</t>
  </si>
  <si>
    <t>SPOJKA POCINKANA    3/4''</t>
  </si>
  <si>
    <t>SPOJKA POCINKANA   1''</t>
  </si>
  <si>
    <t>SPOJKA POCINKANA   5/4''</t>
  </si>
  <si>
    <t>SPOJKA POCINKANA   6/4''</t>
  </si>
  <si>
    <t>SPOJKA POCINKANA  2''</t>
  </si>
  <si>
    <t>SPOJKA POCINKANA 2 1/2''</t>
  </si>
  <si>
    <t>SPOJKA PREFABRIKAT    1/2''</t>
  </si>
  <si>
    <t>SPOJKA PREFABRIKAT    3/4''</t>
  </si>
  <si>
    <t>SPOJKA PREFABRIKAT   1''</t>
  </si>
  <si>
    <t>SPOJKA PREFABRIKAT   5/4''</t>
  </si>
  <si>
    <t>SPOJKA PREFABRIKAT   6/4''</t>
  </si>
  <si>
    <t>SPOJKA PREFABRIKAT  2''</t>
  </si>
  <si>
    <t>SPOJKA PREFABRIKAT 2 1/2''</t>
  </si>
  <si>
    <t>T POCINKAN    1/2''</t>
  </si>
  <si>
    <t>T POCINKAN    3/4''</t>
  </si>
  <si>
    <t>T POCINKAN   1''</t>
  </si>
  <si>
    <t>T POCINKAN   5/4''</t>
  </si>
  <si>
    <t>T POCINKAN   6/4''</t>
  </si>
  <si>
    <t>T POCINKAN  2''</t>
  </si>
  <si>
    <t>T POCINKAN 2 1/2''</t>
  </si>
  <si>
    <t>T POCINKAN 3''</t>
  </si>
  <si>
    <t>T SPOJKA MS 1" S</t>
  </si>
  <si>
    <t>T SPOJKA MS 32 X  1" X 32</t>
  </si>
  <si>
    <t>TESNILO KLINGERIT    1'' ZA HOLENDER</t>
  </si>
  <si>
    <t>TESNILO KLINGERIT    1/2'' ZA HOLENDER</t>
  </si>
  <si>
    <t>TESNILO KLINGERIT    2'' ZA HOLENDER</t>
  </si>
  <si>
    <t>TESNILO KLINGERIT    3/4'' ZA HOLENDER</t>
  </si>
  <si>
    <t>TESNILO KLINGERIT    5/4'' ZA HOLENDER</t>
  </si>
  <si>
    <t>TESNILO KLINGERIT    6/4'' ZA HOLENDER</t>
  </si>
  <si>
    <t>TT POCINKAN  1''</t>
  </si>
  <si>
    <t>ZASUN KROGLIČNI     3/8'' NAVADEN</t>
  </si>
  <si>
    <t>ZASUN KROGLIČNI    1/2'' IZPUST</t>
  </si>
  <si>
    <t>ZASUN KROGLIČNI    1/2'' NAVADEN</t>
  </si>
  <si>
    <t>ZASUN KROGLIČNI    1/2'' NAVADEN  MŽ</t>
  </si>
  <si>
    <t>ZASUN KROGLIČNI    3/4'' IZPUST</t>
  </si>
  <si>
    <t>ZASUN KROGLIČNI    3/4'' NAVADEN</t>
  </si>
  <si>
    <t>ZASUN KROGLIČNI    3/4'' NAVADEN MŽ</t>
  </si>
  <si>
    <t>ZASUN KROGLIČNI   1'' IZPUST</t>
  </si>
  <si>
    <t>ZASUN KROGLIČNI   1'' NAVADEN</t>
  </si>
  <si>
    <t>ZASUN KROGLIČNI   1'' NAVADEN  MŽ</t>
  </si>
  <si>
    <t>ZASUN KROGLIČNI   5/4'' IZPUST</t>
  </si>
  <si>
    <t>ZASUN KROGLIČNI   5/4'' NAVADEN</t>
  </si>
  <si>
    <t>ZASUN KROGLIČNI   5/4'' NAVADEN MŽ</t>
  </si>
  <si>
    <t>ZASUN KROGLIČNI   6/4'' NAVADEN</t>
  </si>
  <si>
    <t>ZASUN KROGLIČNI  2'' NAVADEN</t>
  </si>
  <si>
    <t>ZASUN KROGLIČNI 2 1/2'' NAVADEN</t>
  </si>
  <si>
    <t>SKUPAJ DVOLETNA VREDNOST SKLOP 1 v EUR brez DDV:</t>
  </si>
  <si>
    <t>GARNITURA VGRADNA ZA ZASUN EV- Ponudnik mora zagotoviti:</t>
  </si>
  <si>
    <t>SKLOP 1 - MATERIAL ZA VODOMERNE JAŠKE IN NAVEZAVO MERILNIH NAPRAV</t>
  </si>
  <si>
    <t>21. POPIS MATERIALA ZA PONUDBO O DOBAVI VODOVODNEGA MATERIALA S TEHNIČNIMI IN OSTALIMI ZAHTEVAMI</t>
  </si>
  <si>
    <r>
      <t>SKUPNA DVOLETNA VREDNOST ZA SKLOP 2 v EUR</t>
    </r>
    <r>
      <rPr>
        <sz val="10"/>
        <color rgb="FF000000"/>
        <rFont val="Arial"/>
        <family val="2"/>
        <charset val="238"/>
      </rPr>
      <t xml:space="preserve"> </t>
    </r>
    <r>
      <rPr>
        <b/>
        <sz val="10"/>
        <color rgb="FF000000"/>
        <rFont val="Arial"/>
        <family val="2"/>
        <charset val="238"/>
      </rPr>
      <t>brez DDV</t>
    </r>
  </si>
  <si>
    <t>SKLOP 2 - SPOJNIKI - FITINGI</t>
  </si>
  <si>
    <t>OSTALO - Ponudbnik mora zagotoviti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</si>
</sst>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Red]#,##0.00\ [$€-1]"/>
    <numFmt numFmtId="165" formatCode="#,##0.00\ [$€-1]"/>
    <numFmt numFmtId="166" formatCode="0.0000"/>
    <numFmt numFmtId="167" formatCode="#,##0.00\ &quot;€&quot;"/>
    <numFmt numFmtId="168" formatCode="#,##0.0000"/>
  </numFmts>
  <fonts count="32" x14ac:knownFonts="1">
    <font>
      <sz val="12"/>
      <color theme="1"/>
      <name val="Times New Roman"/>
      <family val="2"/>
      <charset val="238"/>
    </font>
    <font>
      <sz val="14"/>
      <name val="Arial"/>
      <family val="2"/>
      <charset val="238"/>
    </font>
    <font>
      <sz val="11"/>
      <name val="Arial"/>
      <family val="2"/>
      <charset val="238"/>
    </font>
    <font>
      <b/>
      <sz val="14"/>
      <name val="Arial"/>
      <family val="2"/>
      <charset val="238"/>
    </font>
    <font>
      <sz val="10"/>
      <name val="Arial"/>
      <family val="2"/>
      <charset val="238"/>
    </font>
    <font>
      <b/>
      <sz val="12"/>
      <name val="Arial"/>
      <family val="2"/>
      <charset val="238"/>
    </font>
    <font>
      <sz val="12"/>
      <name val="Arial"/>
      <family val="2"/>
      <charset val="238"/>
    </font>
    <font>
      <b/>
      <sz val="18"/>
      <name val="Arial"/>
      <family val="2"/>
      <charset val="238"/>
    </font>
    <font>
      <sz val="11"/>
      <color indexed="8"/>
      <name val="Calibri"/>
      <family val="2"/>
      <charset val="238"/>
    </font>
    <font>
      <sz val="11"/>
      <color indexed="8"/>
      <name val="Arial"/>
      <family val="2"/>
      <charset val="238"/>
    </font>
    <font>
      <b/>
      <sz val="11"/>
      <color indexed="8"/>
      <name val="Arial"/>
      <family val="2"/>
      <charset val="238"/>
    </font>
    <font>
      <b/>
      <sz val="11"/>
      <name val="Arial"/>
      <family val="2"/>
      <charset val="238"/>
    </font>
    <font>
      <sz val="11"/>
      <name val="Times New Roman"/>
      <family val="1"/>
      <charset val="238"/>
    </font>
    <font>
      <sz val="12.1"/>
      <name val="Arial"/>
      <family val="2"/>
      <charset val="238"/>
    </font>
    <font>
      <sz val="11"/>
      <color theme="1"/>
      <name val="Calibri"/>
      <family val="2"/>
      <charset val="238"/>
    </font>
    <font>
      <sz val="12"/>
      <color theme="1"/>
      <name val="Arial"/>
      <family val="2"/>
      <charset val="238"/>
    </font>
    <font>
      <sz val="11"/>
      <color theme="1"/>
      <name val="Arial"/>
      <family val="2"/>
      <charset val="238"/>
    </font>
    <font>
      <sz val="10"/>
      <color theme="0"/>
      <name val="Arial"/>
      <family val="2"/>
      <charset val="238"/>
    </font>
    <font>
      <sz val="11"/>
      <color theme="1"/>
      <name val="Times New Roman"/>
      <family val="2"/>
      <charset val="238"/>
    </font>
    <font>
      <sz val="10"/>
      <color rgb="FFFFFFFF"/>
      <name val="Arial"/>
      <family val="2"/>
      <charset val="238"/>
    </font>
    <font>
      <b/>
      <sz val="12"/>
      <color theme="1"/>
      <name val="Arial"/>
      <family val="2"/>
      <charset val="238"/>
    </font>
    <font>
      <sz val="11"/>
      <color rgb="FFFF0000"/>
      <name val="Arial"/>
      <family val="2"/>
      <charset val="238"/>
    </font>
    <font>
      <sz val="11"/>
      <name val="Times New Roman"/>
      <family val="2"/>
      <charset val="238"/>
    </font>
    <font>
      <sz val="10"/>
      <color rgb="FFFF0000"/>
      <name val="Arial"/>
      <family val="2"/>
      <charset val="238"/>
    </font>
    <font>
      <b/>
      <sz val="14"/>
      <color theme="1"/>
      <name val="Calibri"/>
      <family val="2"/>
      <charset val="238"/>
      <scheme val="minor"/>
    </font>
    <font>
      <sz val="10"/>
      <color theme="1"/>
      <name val="Arial"/>
      <family val="2"/>
      <charset val="238"/>
    </font>
    <font>
      <b/>
      <sz val="10"/>
      <color theme="1"/>
      <name val="Arial"/>
      <family val="2"/>
      <charset val="238"/>
    </font>
    <font>
      <sz val="10"/>
      <color rgb="FF000000"/>
      <name val="MS Sans Serif"/>
      <charset val="238"/>
    </font>
    <font>
      <sz val="10"/>
      <color rgb="FF000000"/>
      <name val="Arial"/>
      <family val="2"/>
      <charset val="238"/>
    </font>
    <font>
      <b/>
      <sz val="10"/>
      <name val="Arial"/>
      <family val="2"/>
      <charset val="238"/>
    </font>
    <font>
      <sz val="10"/>
      <color theme="1"/>
      <name val="Times New Roman"/>
      <family val="2"/>
      <charset val="238"/>
    </font>
    <font>
      <b/>
      <sz val="10"/>
      <color rgb="FF000000"/>
      <name val="Arial"/>
      <family val="2"/>
      <charset val="238"/>
    </font>
  </fonts>
  <fills count="5">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style="thin">
        <color theme="1"/>
      </left>
      <right style="thin">
        <color theme="1"/>
      </right>
      <top style="thin">
        <color indexed="64"/>
      </top>
      <bottom style="thin">
        <color theme="1"/>
      </bottom>
      <diagonal/>
    </border>
    <border>
      <left style="thin">
        <color theme="1"/>
      </left>
      <right style="thin">
        <color indexed="64"/>
      </right>
      <top style="thin">
        <color indexed="64"/>
      </top>
      <bottom style="thin">
        <color theme="1"/>
      </bottom>
      <diagonal/>
    </border>
    <border>
      <left/>
      <right style="thin">
        <color theme="1"/>
      </right>
      <top style="thin">
        <color theme="1"/>
      </top>
      <bottom style="thin">
        <color theme="1"/>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000000"/>
      </left>
      <right style="thin">
        <color rgb="FF646464"/>
      </right>
      <top style="thin">
        <color rgb="FF646464"/>
      </top>
      <bottom style="thin">
        <color rgb="FF646464"/>
      </bottom>
      <diagonal/>
    </border>
    <border>
      <left style="thin">
        <color rgb="FF646464"/>
      </left>
      <right style="thin">
        <color rgb="FF646464"/>
      </right>
      <top style="thin">
        <color rgb="FF646464"/>
      </top>
      <bottom style="thin">
        <color rgb="FF646464"/>
      </bottom>
      <diagonal/>
    </border>
    <border>
      <left style="thin">
        <color rgb="FF000000"/>
      </left>
      <right style="thin">
        <color rgb="FF646464"/>
      </right>
      <top style="thin">
        <color rgb="FF646464"/>
      </top>
      <bottom style="thin">
        <color rgb="FF646464"/>
      </bottom>
      <diagonal/>
    </border>
    <border>
      <left/>
      <right style="thin">
        <color rgb="FF646464"/>
      </right>
      <top style="thin">
        <color rgb="FF646464"/>
      </top>
      <bottom style="thin">
        <color rgb="FF646464"/>
      </bottom>
      <diagonal/>
    </border>
    <border>
      <left/>
      <right style="thin">
        <color rgb="FF646464"/>
      </right>
      <top style="thin">
        <color rgb="FF646464"/>
      </top>
      <bottom/>
      <diagonal/>
    </border>
    <border>
      <left style="thin">
        <color rgb="FF646464"/>
      </left>
      <right style="thin">
        <color rgb="FF646464"/>
      </right>
      <top style="thin">
        <color rgb="FF646464"/>
      </top>
      <bottom/>
      <diagonal/>
    </border>
    <border>
      <left style="thin">
        <color rgb="FF000000"/>
      </left>
      <right style="thin">
        <color rgb="FF000000"/>
      </right>
      <top style="thin">
        <color rgb="FF000000"/>
      </top>
      <bottom style="thin">
        <color rgb="FF000000"/>
      </bottom>
      <diagonal/>
    </border>
    <border>
      <left style="thin">
        <color rgb="FF646464"/>
      </left>
      <right style="thin">
        <color rgb="FF646464"/>
      </right>
      <top/>
      <bottom style="thin">
        <color rgb="FF646464"/>
      </bottom>
      <diagonal/>
    </border>
    <border>
      <left style="double">
        <color rgb="FF000000"/>
      </left>
      <right style="thin">
        <color rgb="FF646464"/>
      </right>
      <top/>
      <bottom style="thin">
        <color rgb="FF646464"/>
      </bottom>
      <diagonal/>
    </border>
    <border>
      <left style="thin">
        <color rgb="FF646464"/>
      </left>
      <right style="double">
        <color rgb="FF000000"/>
      </right>
      <top/>
      <bottom style="thin">
        <color rgb="FF646464"/>
      </bottom>
      <diagonal/>
    </border>
    <border>
      <left style="thin">
        <color rgb="FF000000"/>
      </left>
      <right style="thin">
        <color rgb="FF000000"/>
      </right>
      <top style="thin">
        <color rgb="FF000000"/>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28" fillId="0" borderId="0" applyNumberFormat="0" applyFont="0" applyBorder="0" applyProtection="0"/>
  </cellStyleXfs>
  <cellXfs count="162">
    <xf numFmtId="0" fontId="0" fillId="0" borderId="0" xfId="0"/>
    <xf numFmtId="0" fontId="2" fillId="0" borderId="0" xfId="0" applyFont="1" applyAlignment="1">
      <alignment horizontal="justify" vertical="center"/>
    </xf>
    <xf numFmtId="0" fontId="3" fillId="0" borderId="0" xfId="0" applyFont="1" applyAlignment="1">
      <alignment vertical="center"/>
    </xf>
    <xf numFmtId="0" fontId="4" fillId="0" borderId="0" xfId="0" applyFont="1"/>
    <xf numFmtId="0" fontId="4" fillId="0" borderId="0" xfId="0" applyFont="1" applyAlignment="1">
      <alignment horizontal="right"/>
    </xf>
    <xf numFmtId="0" fontId="4" fillId="0" borderId="0" xfId="0" applyFont="1" applyAlignment="1">
      <alignment horizontal="center"/>
    </xf>
    <xf numFmtId="0" fontId="5" fillId="0" borderId="0" xfId="0" applyFont="1" applyAlignment="1">
      <alignment horizontal="left" vertical="top"/>
    </xf>
    <xf numFmtId="0" fontId="4" fillId="0" borderId="1" xfId="0" applyFont="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6" fillId="0" borderId="0" xfId="0" applyFont="1"/>
    <xf numFmtId="166" fontId="2" fillId="0" borderId="0" xfId="0" applyNumberFormat="1" applyFont="1" applyAlignment="1">
      <alignment horizontal="justify" vertical="center"/>
    </xf>
    <xf numFmtId="166" fontId="4" fillId="0" borderId="0" xfId="0" applyNumberFormat="1" applyFont="1"/>
    <xf numFmtId="166" fontId="5" fillId="0" borderId="0" xfId="0" applyNumberFormat="1" applyFont="1" applyAlignment="1">
      <alignment horizontal="left" vertical="top"/>
    </xf>
    <xf numFmtId="166" fontId="6" fillId="0" borderId="0" xfId="0" applyNumberFormat="1" applyFont="1"/>
    <xf numFmtId="0" fontId="5" fillId="0" borderId="0" xfId="0" applyFont="1" applyAlignment="1">
      <alignment vertical="center"/>
    </xf>
    <xf numFmtId="164" fontId="4" fillId="0" borderId="0" xfId="0" applyNumberFormat="1" applyFont="1"/>
    <xf numFmtId="0" fontId="4" fillId="0" borderId="1" xfId="0" applyFont="1" applyBorder="1"/>
    <xf numFmtId="0" fontId="4" fillId="0" borderId="2" xfId="0" applyFont="1" applyBorder="1" applyAlignment="1">
      <alignment horizontal="left"/>
    </xf>
    <xf numFmtId="0" fontId="4" fillId="0" borderId="2" xfId="0" applyFont="1" applyBorder="1" applyAlignment="1">
      <alignment horizontal="center"/>
    </xf>
    <xf numFmtId="0" fontId="4" fillId="0" borderId="3" xfId="0" applyFont="1" applyBorder="1"/>
    <xf numFmtId="0" fontId="5" fillId="0" borderId="0" xfId="0" applyFont="1" applyAlignment="1">
      <alignment horizontal="left" vertical="top" wrapText="1"/>
    </xf>
    <xf numFmtId="0" fontId="4" fillId="0" borderId="4" xfId="0" applyFont="1" applyBorder="1" applyAlignment="1">
      <alignment horizontal="left"/>
    </xf>
    <xf numFmtId="0" fontId="4" fillId="0" borderId="4" xfId="0" applyFont="1" applyBorder="1" applyAlignment="1">
      <alignment horizontal="center"/>
    </xf>
    <xf numFmtId="0" fontId="4" fillId="0" borderId="5" xfId="0" applyFont="1" applyBorder="1"/>
    <xf numFmtId="3" fontId="4" fillId="0" borderId="0" xfId="0" applyNumberFormat="1" applyFont="1" applyAlignment="1">
      <alignment horizontal="right"/>
    </xf>
    <xf numFmtId="0" fontId="14" fillId="0" borderId="0" xfId="0" applyFont="1" applyAlignment="1">
      <alignment vertical="center"/>
    </xf>
    <xf numFmtId="166" fontId="5" fillId="0" borderId="0" xfId="0" applyNumberFormat="1" applyFont="1" applyAlignment="1">
      <alignment horizontal="left" vertical="top" wrapText="1"/>
    </xf>
    <xf numFmtId="0" fontId="1" fillId="0" borderId="0" xfId="0" applyFont="1" applyAlignment="1">
      <alignment horizontal="center" vertical="center"/>
    </xf>
    <xf numFmtId="4" fontId="6" fillId="0" borderId="0" xfId="0" applyNumberFormat="1" applyFont="1"/>
    <xf numFmtId="0" fontId="5" fillId="0" borderId="0" xfId="0" applyFont="1"/>
    <xf numFmtId="0" fontId="4" fillId="0" borderId="1" xfId="0" applyFont="1" applyBorder="1" applyAlignment="1">
      <alignment horizontal="left"/>
    </xf>
    <xf numFmtId="0" fontId="15" fillId="0" borderId="0" xfId="0" applyFont="1" applyAlignment="1">
      <alignment wrapText="1"/>
    </xf>
    <xf numFmtId="0" fontId="16" fillId="0" borderId="0" xfId="0" applyFont="1" applyAlignment="1">
      <alignment vertical="center"/>
    </xf>
    <xf numFmtId="0" fontId="16" fillId="0" borderId="0" xfId="0" applyFont="1" applyAlignment="1">
      <alignment vertical="center" wrapText="1"/>
    </xf>
    <xf numFmtId="0" fontId="2" fillId="0" borderId="0" xfId="0" applyFont="1" applyAlignment="1">
      <alignment horizontal="left" vertical="top"/>
    </xf>
    <xf numFmtId="0" fontId="11" fillId="0" borderId="0" xfId="0" applyFont="1" applyAlignment="1">
      <alignment horizontal="left" vertical="top"/>
    </xf>
    <xf numFmtId="166" fontId="11" fillId="0" borderId="0" xfId="0" applyNumberFormat="1" applyFont="1" applyAlignment="1">
      <alignment horizontal="left" vertical="top"/>
    </xf>
    <xf numFmtId="0" fontId="2" fillId="0" borderId="0" xfId="0" applyFont="1"/>
    <xf numFmtId="0" fontId="2" fillId="0" borderId="0" xfId="0" applyFont="1" applyAlignment="1">
      <alignment horizontal="center" vertical="center"/>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right"/>
    </xf>
    <xf numFmtId="166" fontId="2" fillId="0" borderId="0" xfId="0" applyNumberFormat="1" applyFont="1"/>
    <xf numFmtId="0" fontId="9" fillId="0" borderId="0" xfId="0" applyFont="1" applyAlignment="1">
      <alignment horizontal="left" vertical="center"/>
    </xf>
    <xf numFmtId="165" fontId="4" fillId="0" borderId="0" xfId="0" applyNumberFormat="1" applyFont="1"/>
    <xf numFmtId="0" fontId="4" fillId="0" borderId="6" xfId="0" applyFont="1" applyBorder="1" applyAlignment="1">
      <alignment horizontal="left"/>
    </xf>
    <xf numFmtId="0" fontId="2" fillId="0" borderId="0" xfId="0" applyFont="1" applyAlignment="1">
      <alignment wrapText="1"/>
    </xf>
    <xf numFmtId="0" fontId="18" fillId="0" borderId="0" xfId="0" applyFont="1" applyAlignment="1">
      <alignment wrapText="1"/>
    </xf>
    <xf numFmtId="0" fontId="2" fillId="0" borderId="0" xfId="0" applyFont="1" applyAlignment="1">
      <alignment vertical="top" wrapText="1"/>
    </xf>
    <xf numFmtId="0" fontId="0" fillId="0" borderId="0" xfId="0" applyAlignment="1">
      <alignment vertical="top" wrapText="1"/>
    </xf>
    <xf numFmtId="0" fontId="16" fillId="0" borderId="0" xfId="0" applyFont="1"/>
    <xf numFmtId="0" fontId="0" fillId="0" borderId="0" xfId="0" applyAlignment="1">
      <alignment wrapText="1"/>
    </xf>
    <xf numFmtId="0" fontId="2" fillId="0" borderId="7" xfId="0" applyFont="1" applyBorder="1" applyAlignment="1">
      <alignment horizontal="left" vertical="top"/>
    </xf>
    <xf numFmtId="0" fontId="6" fillId="0" borderId="1" xfId="0" applyFont="1" applyBorder="1"/>
    <xf numFmtId="0" fontId="20" fillId="0" borderId="0" xfId="0" applyFont="1" applyAlignment="1">
      <alignment horizontal="justify" vertical="center"/>
    </xf>
    <xf numFmtId="164" fontId="17" fillId="0" borderId="0" xfId="0" applyNumberFormat="1" applyFont="1"/>
    <xf numFmtId="165" fontId="19" fillId="0" borderId="0" xfId="0" applyNumberFormat="1" applyFont="1"/>
    <xf numFmtId="0" fontId="4" fillId="0" borderId="8" xfId="0" applyFont="1" applyBorder="1" applyAlignment="1">
      <alignment horizontal="center"/>
    </xf>
    <xf numFmtId="0" fontId="4" fillId="0" borderId="9" xfId="0" applyFont="1" applyBorder="1" applyAlignment="1">
      <alignment horizontal="center"/>
    </xf>
    <xf numFmtId="3" fontId="4" fillId="0" borderId="1" xfId="0" applyNumberFormat="1" applyFont="1" applyBorder="1" applyAlignment="1">
      <alignment horizontal="center"/>
    </xf>
    <xf numFmtId="3" fontId="4" fillId="0" borderId="2" xfId="0" applyNumberFormat="1" applyFont="1" applyBorder="1" applyAlignment="1">
      <alignment horizontal="center"/>
    </xf>
    <xf numFmtId="164" fontId="4" fillId="0" borderId="2" xfId="0" applyNumberFormat="1" applyFont="1" applyBorder="1"/>
    <xf numFmtId="165" fontId="4" fillId="0" borderId="4" xfId="0" applyNumberFormat="1" applyFont="1" applyBorder="1"/>
    <xf numFmtId="167" fontId="4" fillId="0" borderId="1" xfId="0" applyNumberFormat="1" applyFont="1" applyBorder="1"/>
    <xf numFmtId="167" fontId="4" fillId="0" borderId="1" xfId="0" applyNumberFormat="1" applyFont="1" applyBorder="1" applyAlignment="1">
      <alignment horizontal="right"/>
    </xf>
    <xf numFmtId="167" fontId="22" fillId="0" borderId="1" xfId="0" applyNumberFormat="1" applyFont="1" applyBorder="1" applyAlignment="1">
      <alignment wrapText="1"/>
    </xf>
    <xf numFmtId="2" fontId="4" fillId="0" borderId="2" xfId="0" applyNumberFormat="1" applyFont="1" applyBorder="1"/>
    <xf numFmtId="2" fontId="4" fillId="0" borderId="4" xfId="0" applyNumberFormat="1" applyFont="1" applyBorder="1"/>
    <xf numFmtId="2" fontId="4" fillId="0" borderId="1" xfId="0" applyNumberFormat="1" applyFont="1" applyBorder="1"/>
    <xf numFmtId="2" fontId="4" fillId="0" borderId="1" xfId="0" applyNumberFormat="1" applyFont="1" applyBorder="1" applyAlignment="1">
      <alignment horizontal="center"/>
    </xf>
    <xf numFmtId="2" fontId="6" fillId="0" borderId="1" xfId="0" applyNumberFormat="1" applyFont="1" applyBorder="1"/>
    <xf numFmtId="2" fontId="22" fillId="0" borderId="1" xfId="0" applyNumberFormat="1" applyFont="1" applyBorder="1" applyAlignment="1">
      <alignment wrapText="1"/>
    </xf>
    <xf numFmtId="166" fontId="4" fillId="0" borderId="0" xfId="0" applyNumberFormat="1" applyFont="1" applyAlignment="1">
      <alignment horizontal="center"/>
    </xf>
    <xf numFmtId="0" fontId="23" fillId="0" borderId="0" xfId="0" applyFont="1"/>
    <xf numFmtId="166" fontId="23" fillId="0" borderId="0" xfId="0" applyNumberFormat="1" applyFont="1"/>
    <xf numFmtId="166" fontId="4" fillId="0" borderId="1" xfId="0" applyNumberFormat="1" applyFont="1" applyBorder="1"/>
    <xf numFmtId="0" fontId="4" fillId="0" borderId="10" xfId="0" applyFont="1" applyBorder="1" applyAlignment="1">
      <alignment horizontal="center"/>
    </xf>
    <xf numFmtId="3" fontId="4" fillId="0" borderId="0" xfId="0" applyNumberFormat="1" applyFont="1" applyAlignment="1">
      <alignment horizontal="center"/>
    </xf>
    <xf numFmtId="2" fontId="4" fillId="0" borderId="0" xfId="0" applyNumberFormat="1" applyFont="1"/>
    <xf numFmtId="167" fontId="4" fillId="0" borderId="0" xfId="0" applyNumberFormat="1" applyFont="1"/>
    <xf numFmtId="0" fontId="9" fillId="0" borderId="0" xfId="0" applyFont="1" applyAlignment="1">
      <alignment vertical="center" wrapText="1"/>
    </xf>
    <xf numFmtId="0" fontId="7" fillId="0" borderId="0" xfId="0" applyFont="1" applyAlignment="1">
      <alignment horizontal="left" vertical="center" wrapText="1"/>
    </xf>
    <xf numFmtId="0" fontId="24" fillId="0" borderId="0" xfId="0" applyFont="1" applyAlignment="1">
      <alignment horizontal="left" vertical="top"/>
    </xf>
    <xf numFmtId="0" fontId="24" fillId="0" borderId="0" xfId="0" applyFont="1" applyAlignment="1">
      <alignment vertical="top"/>
    </xf>
    <xf numFmtId="0" fontId="25" fillId="0" borderId="1"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wrapText="1"/>
    </xf>
    <xf numFmtId="4" fontId="27" fillId="0" borderId="15" xfId="0" applyNumberFormat="1" applyFont="1" applyBorder="1" applyAlignment="1">
      <alignment horizontal="right" vertical="center"/>
    </xf>
    <xf numFmtId="4" fontId="27" fillId="0" borderId="19" xfId="0" applyNumberFormat="1" applyFont="1" applyBorder="1" applyAlignment="1">
      <alignment horizontal="right" vertical="center"/>
    </xf>
    <xf numFmtId="4" fontId="27" fillId="0" borderId="20" xfId="0" applyNumberFormat="1" applyFont="1" applyBorder="1" applyAlignment="1">
      <alignment horizontal="right" vertical="center"/>
    </xf>
    <xf numFmtId="4" fontId="27" fillId="0" borderId="21" xfId="0" applyNumberFormat="1" applyFont="1" applyBorder="1" applyAlignment="1">
      <alignment horizontal="right" vertical="center"/>
    </xf>
    <xf numFmtId="0" fontId="28" fillId="0" borderId="21" xfId="0" applyFont="1" applyBorder="1" applyAlignment="1">
      <alignment horizontal="center" vertical="center"/>
    </xf>
    <xf numFmtId="0" fontId="28" fillId="0" borderId="15" xfId="0" applyFont="1" applyBorder="1" applyAlignment="1">
      <alignment horizontal="center" vertical="center"/>
    </xf>
    <xf numFmtId="0" fontId="28" fillId="0" borderId="15" xfId="1" applyFont="1" applyBorder="1" applyAlignment="1">
      <alignment horizontal="center" vertical="center"/>
    </xf>
    <xf numFmtId="0" fontId="28" fillId="0" borderId="19" xfId="0" applyFont="1" applyBorder="1" applyAlignment="1">
      <alignment horizontal="center" vertical="center"/>
    </xf>
    <xf numFmtId="0" fontId="28" fillId="0" borderId="20" xfId="0" applyFont="1" applyBorder="1" applyAlignment="1">
      <alignment horizontal="left" vertical="center"/>
    </xf>
    <xf numFmtId="0" fontId="28" fillId="0" borderId="20" xfId="0" applyFont="1" applyBorder="1" applyAlignment="1">
      <alignment horizontal="center" vertical="center"/>
    </xf>
    <xf numFmtId="4" fontId="27" fillId="0" borderId="24" xfId="0" applyNumberFormat="1" applyFont="1" applyBorder="1" applyAlignment="1">
      <alignment horizontal="right" vertical="center"/>
    </xf>
    <xf numFmtId="0" fontId="18" fillId="0" borderId="0" xfId="0" applyFont="1"/>
    <xf numFmtId="0" fontId="29" fillId="0" borderId="0" xfId="0" applyFont="1" applyAlignment="1">
      <alignment horizontal="left" vertical="center" wrapText="1"/>
    </xf>
    <xf numFmtId="0" fontId="30" fillId="0" borderId="0" xfId="0" applyFont="1"/>
    <xf numFmtId="0" fontId="28" fillId="3"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0" borderId="22" xfId="0" applyFont="1" applyBorder="1" applyAlignment="1">
      <alignment horizontal="left" vertical="center"/>
    </xf>
    <xf numFmtId="0" fontId="25" fillId="0" borderId="21" xfId="0" applyFont="1" applyBorder="1" applyAlignment="1">
      <alignment horizontal="left" vertical="center"/>
    </xf>
    <xf numFmtId="0" fontId="28" fillId="0" borderId="14" xfId="0" applyFont="1" applyBorder="1" applyAlignment="1">
      <alignment horizontal="left" vertical="center"/>
    </xf>
    <xf numFmtId="0" fontId="25" fillId="0" borderId="15" xfId="0" applyFont="1" applyBorder="1" applyAlignment="1">
      <alignment horizontal="left" vertical="center"/>
    </xf>
    <xf numFmtId="0" fontId="25" fillId="0" borderId="15" xfId="0" applyFont="1" applyBorder="1" applyAlignment="1">
      <alignment vertical="center"/>
    </xf>
    <xf numFmtId="0" fontId="25" fillId="0" borderId="15" xfId="0" applyFont="1" applyBorder="1" applyAlignment="1">
      <alignment horizontal="center" vertical="center"/>
    </xf>
    <xf numFmtId="0" fontId="30" fillId="0" borderId="15" xfId="0" applyFont="1" applyBorder="1"/>
    <xf numFmtId="0" fontId="28" fillId="0" borderId="14" xfId="1" applyFont="1" applyBorder="1" applyAlignment="1">
      <alignment horizontal="left" vertical="center"/>
    </xf>
    <xf numFmtId="0" fontId="25" fillId="0" borderId="15" xfId="1" applyFont="1" applyBorder="1" applyAlignment="1">
      <alignment horizontal="left"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8" fillId="0" borderId="18" xfId="0" applyFont="1" applyBorder="1" applyAlignment="1">
      <alignment horizontal="left" vertical="center"/>
    </xf>
    <xf numFmtId="0" fontId="25" fillId="0" borderId="19" xfId="0" applyFont="1" applyBorder="1" applyAlignment="1">
      <alignment horizontal="left" vertical="center"/>
    </xf>
    <xf numFmtId="0" fontId="25" fillId="0" borderId="20" xfId="0" applyFont="1" applyBorder="1" applyAlignment="1">
      <alignment horizontal="left" vertical="center"/>
    </xf>
    <xf numFmtId="0" fontId="25" fillId="0" borderId="24" xfId="0" applyFont="1" applyBorder="1" applyAlignment="1">
      <alignment horizontal="left" vertical="center"/>
    </xf>
    <xf numFmtId="0" fontId="28" fillId="0" borderId="24" xfId="0" applyFont="1" applyBorder="1" applyAlignment="1">
      <alignment horizontal="center" vertical="center"/>
    </xf>
    <xf numFmtId="0" fontId="25" fillId="0" borderId="0" xfId="0" applyFont="1" applyAlignment="1">
      <alignment vertical="center" wrapText="1"/>
    </xf>
    <xf numFmtId="0" fontId="25" fillId="0" borderId="0" xfId="0" applyFont="1" applyAlignment="1">
      <alignment horizontal="center" vertical="center" wrapText="1"/>
    </xf>
    <xf numFmtId="2" fontId="22" fillId="0" borderId="0" xfId="0" applyNumberFormat="1" applyFont="1" applyAlignment="1">
      <alignment wrapText="1"/>
    </xf>
    <xf numFmtId="167" fontId="22" fillId="0" borderId="0" xfId="0" applyNumberFormat="1" applyFont="1" applyAlignment="1">
      <alignment wrapText="1"/>
    </xf>
    <xf numFmtId="164" fontId="26" fillId="2" borderId="1" xfId="0" applyNumberFormat="1" applyFont="1" applyFill="1" applyBorder="1" applyAlignment="1">
      <alignment horizontal="right" vertical="center"/>
    </xf>
    <xf numFmtId="0" fontId="28" fillId="0" borderId="0" xfId="0" applyFont="1" applyAlignment="1">
      <alignment horizontal="left" vertical="center"/>
    </xf>
    <xf numFmtId="0" fontId="25" fillId="0" borderId="0" xfId="0" applyFont="1" applyAlignment="1">
      <alignment horizontal="left" vertical="center"/>
    </xf>
    <xf numFmtId="0" fontId="28" fillId="0" borderId="0" xfId="0" applyFont="1" applyAlignment="1">
      <alignment horizontal="center" vertical="center"/>
    </xf>
    <xf numFmtId="4" fontId="27" fillId="0" borderId="0" xfId="0" applyNumberFormat="1" applyFont="1" applyAlignment="1">
      <alignment horizontal="right" vertical="center"/>
    </xf>
    <xf numFmtId="168" fontId="27" fillId="0" borderId="0" xfId="0" applyNumberFormat="1" applyFont="1" applyAlignment="1">
      <alignment horizontal="right" vertical="center"/>
    </xf>
    <xf numFmtId="4" fontId="27" fillId="0" borderId="23" xfId="0" applyNumberFormat="1" applyFont="1" applyBorder="1" applyAlignment="1">
      <alignment horizontal="right" vertical="center"/>
    </xf>
    <xf numFmtId="4" fontId="27" fillId="0" borderId="1" xfId="0" applyNumberFormat="1" applyFont="1" applyBorder="1" applyAlignment="1">
      <alignment horizontal="right" vertical="center"/>
    </xf>
    <xf numFmtId="4" fontId="28" fillId="3" borderId="1" xfId="0" applyNumberFormat="1" applyFont="1" applyFill="1" applyBorder="1" applyAlignment="1">
      <alignment vertical="center"/>
    </xf>
    <xf numFmtId="4" fontId="25" fillId="0" borderId="1" xfId="0" applyNumberFormat="1" applyFont="1" applyBorder="1" applyAlignment="1">
      <alignment horizontal="center" vertical="center" wrapText="1"/>
    </xf>
    <xf numFmtId="0" fontId="26" fillId="2" borderId="12" xfId="0" applyFont="1" applyFill="1" applyBorder="1" applyAlignment="1">
      <alignment horizontal="right" vertical="center"/>
    </xf>
    <xf numFmtId="0" fontId="26" fillId="2" borderId="13" xfId="0" applyFont="1" applyFill="1" applyBorder="1" applyAlignment="1">
      <alignment horizontal="right" vertical="center"/>
    </xf>
    <xf numFmtId="0" fontId="26" fillId="2" borderId="11" xfId="0" applyFont="1" applyFill="1" applyBorder="1" applyAlignment="1">
      <alignment horizontal="right" vertical="center"/>
    </xf>
    <xf numFmtId="0" fontId="24" fillId="0" borderId="0" xfId="0" applyFont="1" applyAlignment="1">
      <alignment horizontal="left" vertical="top"/>
    </xf>
    <xf numFmtId="0" fontId="3" fillId="0" borderId="0" xfId="0" applyFont="1" applyAlignment="1">
      <alignment horizontal="left" vertical="center" wrapText="1"/>
    </xf>
    <xf numFmtId="0" fontId="2" fillId="0" borderId="0" xfId="0" applyFont="1" applyAlignment="1">
      <alignment vertical="top" wrapText="1"/>
    </xf>
    <xf numFmtId="0" fontId="16" fillId="0" borderId="0" xfId="0" applyFont="1"/>
    <xf numFmtId="0" fontId="2" fillId="0" borderId="0" xfId="0" applyFont="1" applyAlignment="1">
      <alignment wrapText="1"/>
    </xf>
    <xf numFmtId="0" fontId="0" fillId="0" borderId="0" xfId="0" applyAlignment="1">
      <alignment wrapText="1"/>
    </xf>
    <xf numFmtId="0" fontId="18" fillId="0" borderId="0" xfId="0" applyFont="1" applyAlignment="1">
      <alignment wrapText="1"/>
    </xf>
    <xf numFmtId="0" fontId="22" fillId="0" borderId="0" xfId="0" applyFont="1" applyAlignment="1">
      <alignment wrapText="1"/>
    </xf>
    <xf numFmtId="0" fontId="7" fillId="0" borderId="0" xfId="0" applyFont="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5" fillId="0" borderId="0" xfId="0" applyFont="1" applyAlignment="1">
      <alignment horizontal="left" vertical="top" wrapText="1"/>
    </xf>
    <xf numFmtId="0" fontId="16" fillId="0" borderId="0" xfId="0" applyFont="1" applyAlignment="1">
      <alignment vertical="center" wrapText="1"/>
    </xf>
    <xf numFmtId="0" fontId="15" fillId="0" borderId="0" xfId="0" applyFont="1" applyAlignment="1">
      <alignment wrapText="1"/>
    </xf>
    <xf numFmtId="0" fontId="9" fillId="0" borderId="0" xfId="0" applyFont="1" applyAlignment="1">
      <alignment horizontal="left" vertical="center" wrapText="1"/>
    </xf>
    <xf numFmtId="0" fontId="16" fillId="0" borderId="0" xfId="0" applyFont="1" applyAlignment="1">
      <alignment horizontal="left" vertical="center" wrapText="1"/>
    </xf>
    <xf numFmtId="0" fontId="9" fillId="0" borderId="0" xfId="0" applyFont="1" applyAlignment="1">
      <alignment vertical="center" wrapText="1"/>
    </xf>
    <xf numFmtId="0" fontId="16" fillId="0" borderId="0" xfId="0" applyFont="1" applyAlignment="1">
      <alignment wrapText="1"/>
    </xf>
    <xf numFmtId="0" fontId="2" fillId="0" borderId="0" xfId="0" applyFont="1" applyAlignment="1">
      <alignment horizontal="justify" vertical="center" wrapText="1"/>
    </xf>
    <xf numFmtId="0" fontId="0" fillId="0" borderId="0" xfId="0"/>
    <xf numFmtId="0" fontId="31" fillId="3" borderId="1" xfId="0" applyFont="1" applyFill="1" applyBorder="1" applyAlignment="1">
      <alignment horizontal="center" vertical="center"/>
    </xf>
    <xf numFmtId="0" fontId="28" fillId="4" borderId="25" xfId="0" applyFont="1" applyFill="1" applyBorder="1" applyAlignment="1">
      <alignment horizontal="center" vertical="center"/>
    </xf>
  </cellXfs>
  <cellStyles count="2">
    <cellStyle name="Navadno" xfId="0" builtinId="0"/>
    <cellStyle name="Navadno 2" xfId="1" xr:uid="{F16F1DF7-AE5D-435E-B8D9-936D7208259C}"/>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14</xdr:row>
      <xdr:rowOff>0</xdr:rowOff>
    </xdr:from>
    <xdr:to>
      <xdr:col>1</xdr:col>
      <xdr:colOff>3009900</xdr:colOff>
      <xdr:row>37</xdr:row>
      <xdr:rowOff>207991</xdr:rowOff>
    </xdr:to>
    <xdr:pic>
      <xdr:nvPicPr>
        <xdr:cNvPr id="1219" name="Slika 3">
          <a:extLst>
            <a:ext uri="{FF2B5EF4-FFF2-40B4-BE49-F238E27FC236}">
              <a16:creationId xmlns:a16="http://schemas.microsoft.com/office/drawing/2014/main" id="{00000000-0008-0000-0000-0000C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2743200"/>
          <a:ext cx="3009900" cy="548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44</xdr:row>
      <xdr:rowOff>190500</xdr:rowOff>
    </xdr:from>
    <xdr:to>
      <xdr:col>2</xdr:col>
      <xdr:colOff>55418</xdr:colOff>
      <xdr:row>52</xdr:row>
      <xdr:rowOff>18703</xdr:rowOff>
    </xdr:to>
    <xdr:pic>
      <xdr:nvPicPr>
        <xdr:cNvPr id="1220" name="Slika 4">
          <a:extLst>
            <a:ext uri="{FF2B5EF4-FFF2-40B4-BE49-F238E27FC236}">
              <a16:creationId xmlns:a16="http://schemas.microsoft.com/office/drawing/2014/main" id="{00000000-0008-0000-0000-0000C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6384" y="10676659"/>
          <a:ext cx="3763241" cy="1633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1999385</xdr:colOff>
      <xdr:row>50</xdr:row>
      <xdr:rowOff>199157</xdr:rowOff>
    </xdr:from>
    <xdr:to>
      <xdr:col>2</xdr:col>
      <xdr:colOff>129885</xdr:colOff>
      <xdr:row>52</xdr:row>
      <xdr:rowOff>31173</xdr:rowOff>
    </xdr:to>
    <xdr:sp macro="" textlink="">
      <xdr:nvSpPr>
        <xdr:cNvPr id="7" name="Polje z besedilom 2">
          <a:extLst>
            <a:ext uri="{FF2B5EF4-FFF2-40B4-BE49-F238E27FC236}">
              <a16:creationId xmlns:a16="http://schemas.microsoft.com/office/drawing/2014/main" id="{00000000-0008-0000-0000-000007000000}"/>
            </a:ext>
          </a:extLst>
        </xdr:cNvPr>
        <xdr:cNvSpPr txBox="1">
          <a:spLocks noChangeArrowheads="1"/>
        </xdr:cNvSpPr>
      </xdr:nvSpPr>
      <xdr:spPr bwMode="auto">
        <a:xfrm>
          <a:off x="2770044" y="12936680"/>
          <a:ext cx="1914523" cy="282288"/>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sl-SI" sz="1100">
              <a:effectLst/>
              <a:latin typeface="Calibri"/>
              <a:ea typeface="Calibri"/>
              <a:cs typeface="Times New Roman"/>
            </a:rPr>
            <a:t> </a:t>
          </a:r>
        </a:p>
      </xdr:txBody>
    </xdr:sp>
    <xdr:clientData/>
  </xdr:twoCellAnchor>
  <xdr:twoCellAnchor>
    <xdr:from>
      <xdr:col>1</xdr:col>
      <xdr:colOff>19050</xdr:colOff>
      <xdr:row>57</xdr:row>
      <xdr:rowOff>2597</xdr:rowOff>
    </xdr:from>
    <xdr:to>
      <xdr:col>2</xdr:col>
      <xdr:colOff>19050</xdr:colOff>
      <xdr:row>62</xdr:row>
      <xdr:rowOff>107373</xdr:rowOff>
    </xdr:to>
    <xdr:pic>
      <xdr:nvPicPr>
        <xdr:cNvPr id="1222" name="Slika 5">
          <a:extLst>
            <a:ext uri="{FF2B5EF4-FFF2-40B4-BE49-F238E27FC236}">
              <a16:creationId xmlns:a16="http://schemas.microsoft.com/office/drawing/2014/main" id="{00000000-0008-0000-0000-0000C6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9709" y="14246802"/>
          <a:ext cx="3784023" cy="1230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778453</xdr:colOff>
      <xdr:row>66</xdr:row>
      <xdr:rowOff>113433</xdr:rowOff>
    </xdr:from>
    <xdr:to>
      <xdr:col>1</xdr:col>
      <xdr:colOff>2483428</xdr:colOff>
      <xdr:row>82</xdr:row>
      <xdr:rowOff>99579</xdr:rowOff>
    </xdr:to>
    <xdr:pic>
      <xdr:nvPicPr>
        <xdr:cNvPr id="1223" name="Slika 13">
          <a:extLst>
            <a:ext uri="{FF2B5EF4-FFF2-40B4-BE49-F238E27FC236}">
              <a16:creationId xmlns:a16="http://schemas.microsoft.com/office/drawing/2014/main" id="{00000000-0008-0000-0000-0000C70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49112" y="16565706"/>
          <a:ext cx="1704975" cy="3865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35"/>
  <sheetViews>
    <sheetView tabSelected="1" zoomScaleNormal="100" workbookViewId="0">
      <selection sqref="A1:G1"/>
    </sheetView>
  </sheetViews>
  <sheetFormatPr defaultColWidth="9" defaultRowHeight="15" x14ac:dyDescent="0.25"/>
  <cols>
    <col min="1" max="1" width="10.09765625" style="10" customWidth="1"/>
    <col min="2" max="2" width="49.59765625" style="10" bestFit="1" customWidth="1"/>
    <col min="3" max="3" width="15.19921875" style="10" customWidth="1"/>
    <col min="4" max="4" width="11.59765625" style="10" customWidth="1"/>
    <col min="5" max="5" width="18.8984375" style="14" customWidth="1"/>
    <col min="6" max="6" width="13.59765625" style="10" customWidth="1"/>
    <col min="7" max="7" width="13.09765625" style="10" customWidth="1"/>
    <col min="8" max="9" width="9" style="10"/>
    <col min="10" max="10" width="44.59765625" style="10" customWidth="1"/>
    <col min="11" max="16384" width="9" style="10"/>
  </cols>
  <sheetData>
    <row r="1" spans="1:7" ht="87.75" customHeight="1" x14ac:dyDescent="0.25">
      <c r="A1" s="147" t="s">
        <v>305</v>
      </c>
      <c r="B1" s="147"/>
      <c r="C1" s="147"/>
      <c r="D1" s="147"/>
      <c r="E1" s="147"/>
      <c r="F1" s="147"/>
      <c r="G1" s="147"/>
    </row>
    <row r="2" spans="1:7" ht="22.8" x14ac:dyDescent="0.25">
      <c r="A2" s="82"/>
      <c r="B2" s="82"/>
      <c r="C2" s="82"/>
      <c r="D2" s="82"/>
      <c r="E2" s="82"/>
      <c r="F2" s="82"/>
      <c r="G2" s="82"/>
    </row>
    <row r="3" spans="1:7" ht="17.399999999999999" x14ac:dyDescent="0.25">
      <c r="A3" s="140" t="s">
        <v>304</v>
      </c>
      <c r="B3" s="140"/>
      <c r="C3" s="140"/>
      <c r="D3" s="140"/>
      <c r="E3" s="140"/>
      <c r="F3" s="140"/>
      <c r="G3" s="140"/>
    </row>
    <row r="4" spans="1:7" ht="22.8" x14ac:dyDescent="0.25">
      <c r="A4" s="82"/>
      <c r="B4" s="82"/>
      <c r="C4" s="82"/>
      <c r="D4" s="82"/>
      <c r="E4" s="82"/>
      <c r="F4" s="82"/>
      <c r="G4" s="82"/>
    </row>
    <row r="5" spans="1:7" ht="18" x14ac:dyDescent="0.25">
      <c r="A5" s="84" t="s">
        <v>157</v>
      </c>
      <c r="B5" s="84"/>
      <c r="C5" s="84"/>
      <c r="D5" s="84"/>
      <c r="E5" s="139"/>
      <c r="F5" s="139"/>
      <c r="G5" s="3"/>
    </row>
    <row r="6" spans="1:7" ht="18" x14ac:dyDescent="0.25">
      <c r="A6" s="84" t="s">
        <v>158</v>
      </c>
      <c r="B6" s="84"/>
      <c r="C6" s="84"/>
      <c r="D6" s="84"/>
      <c r="E6" s="139"/>
      <c r="F6" s="139"/>
      <c r="G6" s="3"/>
    </row>
    <row r="7" spans="1:7" ht="18" x14ac:dyDescent="0.25">
      <c r="A7" s="83" t="s">
        <v>159</v>
      </c>
      <c r="B7" s="83"/>
      <c r="C7" s="83"/>
      <c r="D7" s="83"/>
      <c r="E7" s="83"/>
      <c r="F7" s="83"/>
      <c r="G7" s="3"/>
    </row>
    <row r="8" spans="1:7" ht="18" x14ac:dyDescent="0.25">
      <c r="A8" s="83"/>
      <c r="B8" s="83"/>
      <c r="C8" s="83"/>
      <c r="D8" s="83"/>
      <c r="E8" s="83"/>
      <c r="F8" s="83"/>
      <c r="G8" s="3"/>
    </row>
    <row r="9" spans="1:7" ht="53.25" customHeight="1" x14ac:dyDescent="0.3">
      <c r="A9" s="158" t="s">
        <v>116</v>
      </c>
      <c r="B9" s="153"/>
      <c r="C9" s="153"/>
      <c r="D9" s="153"/>
      <c r="E9" s="153"/>
      <c r="F9" s="153"/>
      <c r="G9" s="159"/>
    </row>
    <row r="10" spans="1:7" x14ac:dyDescent="0.25">
      <c r="A10" s="1"/>
      <c r="B10" s="1"/>
      <c r="C10" s="1"/>
      <c r="D10" s="1"/>
      <c r="E10" s="11"/>
      <c r="G10" s="3"/>
    </row>
    <row r="11" spans="1:7" ht="17.399999999999999" x14ac:dyDescent="0.25">
      <c r="A11" s="2"/>
      <c r="B11" s="15" t="s">
        <v>76</v>
      </c>
      <c r="C11" s="5"/>
      <c r="D11" s="3"/>
      <c r="E11" s="12"/>
      <c r="F11" s="3"/>
      <c r="G11" s="3"/>
    </row>
    <row r="12" spans="1:7" ht="17.399999999999999" x14ac:dyDescent="0.25">
      <c r="A12" s="2"/>
      <c r="B12" s="15"/>
      <c r="C12" s="5"/>
      <c r="D12" s="3"/>
      <c r="E12" s="12"/>
      <c r="F12" s="3"/>
      <c r="G12" s="3"/>
    </row>
    <row r="13" spans="1:7" ht="17.399999999999999" x14ac:dyDescent="0.25">
      <c r="A13" s="2"/>
      <c r="B13" s="15"/>
      <c r="C13" s="5"/>
      <c r="D13" s="3"/>
      <c r="E13" s="12"/>
      <c r="F13" s="3"/>
      <c r="G13" s="3"/>
    </row>
    <row r="14" spans="1:7" ht="17.399999999999999" x14ac:dyDescent="0.25">
      <c r="A14" s="2"/>
      <c r="B14" s="15"/>
      <c r="C14" s="5"/>
      <c r="D14" s="3"/>
      <c r="E14" s="12"/>
      <c r="F14" s="3"/>
      <c r="G14" s="3"/>
    </row>
    <row r="15" spans="1:7" ht="17.399999999999999" x14ac:dyDescent="0.25">
      <c r="A15" s="2"/>
      <c r="B15" s="15"/>
      <c r="C15" s="33" t="s">
        <v>84</v>
      </c>
      <c r="D15" s="3"/>
      <c r="E15" s="12"/>
      <c r="F15" s="3"/>
      <c r="G15" s="3"/>
    </row>
    <row r="16" spans="1:7" ht="17.399999999999999" x14ac:dyDescent="0.25">
      <c r="A16" s="2"/>
      <c r="B16" s="15"/>
      <c r="C16" s="33" t="s">
        <v>22</v>
      </c>
      <c r="D16" s="3"/>
      <c r="E16" s="12"/>
      <c r="F16" s="3"/>
      <c r="G16" s="3"/>
    </row>
    <row r="17" spans="1:7" ht="17.399999999999999" x14ac:dyDescent="0.25">
      <c r="A17" s="2"/>
      <c r="B17" s="15"/>
      <c r="C17" s="33" t="s">
        <v>15</v>
      </c>
      <c r="D17" s="3"/>
      <c r="E17" s="12"/>
      <c r="F17" s="3"/>
      <c r="G17" s="3"/>
    </row>
    <row r="18" spans="1:7" ht="17.399999999999999" x14ac:dyDescent="0.25">
      <c r="A18" s="2"/>
      <c r="B18" s="15"/>
      <c r="C18" s="33" t="s">
        <v>16</v>
      </c>
      <c r="D18" s="3"/>
      <c r="E18" s="12"/>
      <c r="F18" s="3"/>
      <c r="G18" s="3"/>
    </row>
    <row r="19" spans="1:7" ht="17.399999999999999" x14ac:dyDescent="0.25">
      <c r="A19" s="2"/>
      <c r="B19" s="15"/>
      <c r="C19" s="33" t="s">
        <v>17</v>
      </c>
      <c r="D19" s="3"/>
      <c r="E19" s="12"/>
      <c r="F19" s="3"/>
      <c r="G19" s="3"/>
    </row>
    <row r="20" spans="1:7" ht="17.399999999999999" x14ac:dyDescent="0.25">
      <c r="A20" s="2"/>
      <c r="B20" s="15"/>
      <c r="C20" s="33" t="s">
        <v>18</v>
      </c>
      <c r="D20" s="3"/>
      <c r="E20" s="12"/>
      <c r="F20" s="3"/>
      <c r="G20" s="3"/>
    </row>
    <row r="21" spans="1:7" ht="17.399999999999999" x14ac:dyDescent="0.25">
      <c r="A21" s="2"/>
      <c r="B21" s="15"/>
      <c r="C21" s="5"/>
      <c r="D21" s="3"/>
      <c r="E21" s="12"/>
      <c r="F21" s="59" t="s">
        <v>54</v>
      </c>
      <c r="G21" s="59" t="s">
        <v>69</v>
      </c>
    </row>
    <row r="22" spans="1:7" ht="17.399999999999999" x14ac:dyDescent="0.25">
      <c r="A22" s="2"/>
      <c r="B22" s="15"/>
      <c r="C22" s="5"/>
      <c r="D22" s="3"/>
      <c r="E22" s="73"/>
      <c r="F22" s="77" t="s">
        <v>68</v>
      </c>
      <c r="G22" s="77" t="s">
        <v>68</v>
      </c>
    </row>
    <row r="23" spans="1:7" ht="17.399999999999999" x14ac:dyDescent="0.25">
      <c r="A23" s="2"/>
      <c r="B23" s="15"/>
      <c r="C23" s="5"/>
      <c r="D23" s="17" t="s">
        <v>55</v>
      </c>
      <c r="E23" s="76" t="s">
        <v>61</v>
      </c>
      <c r="F23" s="76" t="s">
        <v>65</v>
      </c>
      <c r="G23" s="76" t="s">
        <v>65</v>
      </c>
    </row>
    <row r="24" spans="1:7" ht="17.399999999999999" x14ac:dyDescent="0.25">
      <c r="A24" s="2"/>
      <c r="B24" s="15"/>
      <c r="C24" s="5"/>
      <c r="D24" s="17" t="s">
        <v>56</v>
      </c>
      <c r="E24" s="76" t="s">
        <v>62</v>
      </c>
      <c r="F24" s="31">
        <v>65</v>
      </c>
      <c r="G24" s="31">
        <v>65</v>
      </c>
    </row>
    <row r="25" spans="1:7" ht="17.399999999999999" x14ac:dyDescent="0.25">
      <c r="A25" s="2"/>
      <c r="B25" s="15"/>
      <c r="C25" s="5"/>
      <c r="D25" s="17" t="s">
        <v>57</v>
      </c>
      <c r="E25" s="76" t="s">
        <v>62</v>
      </c>
      <c r="F25" s="17" t="s">
        <v>75</v>
      </c>
      <c r="G25" s="17" t="s">
        <v>63</v>
      </c>
    </row>
    <row r="26" spans="1:7" ht="17.399999999999999" x14ac:dyDescent="0.25">
      <c r="A26" s="2"/>
      <c r="B26" s="15"/>
      <c r="C26" s="5"/>
      <c r="D26" s="17" t="s">
        <v>58</v>
      </c>
      <c r="E26" s="76" t="s">
        <v>64</v>
      </c>
      <c r="F26" s="17" t="s">
        <v>66</v>
      </c>
      <c r="G26" s="17" t="s">
        <v>70</v>
      </c>
    </row>
    <row r="27" spans="1:7" ht="17.399999999999999" x14ac:dyDescent="0.25">
      <c r="A27" s="2"/>
      <c r="B27" s="15"/>
      <c r="C27" s="5"/>
      <c r="D27" s="17" t="s">
        <v>59</v>
      </c>
      <c r="E27" s="76" t="s">
        <v>72</v>
      </c>
      <c r="F27" s="17"/>
      <c r="G27" s="17"/>
    </row>
    <row r="28" spans="1:7" ht="17.399999999999999" x14ac:dyDescent="0.25">
      <c r="A28" s="2"/>
      <c r="B28" s="15"/>
      <c r="C28" s="5"/>
      <c r="D28" s="17" t="s">
        <v>60</v>
      </c>
      <c r="E28" s="76" t="s">
        <v>64</v>
      </c>
      <c r="F28" s="17" t="s">
        <v>67</v>
      </c>
      <c r="G28" s="17" t="s">
        <v>71</v>
      </c>
    </row>
    <row r="29" spans="1:7" ht="17.399999999999999" x14ac:dyDescent="0.25">
      <c r="A29" s="2"/>
      <c r="B29" s="15"/>
      <c r="C29" s="5"/>
      <c r="D29" s="3"/>
      <c r="E29" s="12"/>
      <c r="F29" s="3"/>
      <c r="G29" s="3"/>
    </row>
    <row r="30" spans="1:7" ht="17.399999999999999" x14ac:dyDescent="0.25">
      <c r="A30" s="2"/>
      <c r="B30" s="15"/>
      <c r="C30" s="5"/>
      <c r="D30" s="74"/>
      <c r="E30" s="75"/>
      <c r="F30" s="74"/>
      <c r="G30" s="3"/>
    </row>
    <row r="31" spans="1:7" ht="17.399999999999999" x14ac:dyDescent="0.25">
      <c r="A31" s="2"/>
      <c r="B31" s="15"/>
      <c r="C31" s="5"/>
      <c r="D31" s="3"/>
      <c r="E31" s="12"/>
      <c r="F31" s="3"/>
      <c r="G31" s="3"/>
    </row>
    <row r="32" spans="1:7" ht="17.399999999999999" x14ac:dyDescent="0.25">
      <c r="A32" s="2"/>
      <c r="B32" s="15"/>
      <c r="C32" s="5"/>
      <c r="D32" s="3"/>
      <c r="E32" s="12"/>
      <c r="F32" s="3"/>
      <c r="G32" s="3"/>
    </row>
    <row r="33" spans="1:7" ht="17.399999999999999" x14ac:dyDescent="0.25">
      <c r="A33" s="2"/>
      <c r="B33" s="15"/>
      <c r="C33" s="5"/>
      <c r="D33" s="3"/>
      <c r="E33" s="12"/>
      <c r="F33" s="3"/>
      <c r="G33" s="3"/>
    </row>
    <row r="34" spans="1:7" ht="17.399999999999999" x14ac:dyDescent="0.25">
      <c r="A34" s="2"/>
      <c r="B34" s="15"/>
      <c r="C34" s="5"/>
      <c r="D34" s="3"/>
      <c r="E34" s="12"/>
      <c r="F34" s="3"/>
      <c r="G34" s="3"/>
    </row>
    <row r="35" spans="1:7" ht="17.399999999999999" x14ac:dyDescent="0.25">
      <c r="A35" s="2"/>
      <c r="B35" s="15"/>
      <c r="C35" s="5"/>
      <c r="D35" s="3"/>
      <c r="E35" s="12"/>
      <c r="F35" s="3"/>
      <c r="G35" s="3"/>
    </row>
    <row r="36" spans="1:7" ht="17.399999999999999" x14ac:dyDescent="0.25">
      <c r="A36" s="2"/>
      <c r="B36" s="15"/>
      <c r="C36" s="5"/>
      <c r="D36" s="3"/>
      <c r="E36" s="12"/>
      <c r="F36" s="3"/>
      <c r="G36" s="3"/>
    </row>
    <row r="37" spans="1:7" ht="17.399999999999999" x14ac:dyDescent="0.25">
      <c r="A37" s="2"/>
      <c r="B37" s="15"/>
      <c r="C37" s="5"/>
      <c r="D37" s="3"/>
      <c r="E37" s="12"/>
      <c r="F37" s="3"/>
      <c r="G37" s="3"/>
    </row>
    <row r="38" spans="1:7" ht="17.399999999999999" x14ac:dyDescent="0.25">
      <c r="A38" s="2"/>
      <c r="B38" s="15"/>
      <c r="C38" s="5"/>
      <c r="D38" s="3"/>
      <c r="E38" s="12"/>
      <c r="F38" s="3"/>
      <c r="G38" s="3"/>
    </row>
    <row r="39" spans="1:7" ht="17.399999999999999" x14ac:dyDescent="0.25">
      <c r="A39" s="2"/>
      <c r="B39" s="15"/>
      <c r="C39" s="5"/>
      <c r="D39" s="3"/>
      <c r="E39" s="12"/>
      <c r="F39" s="3"/>
      <c r="G39" s="3"/>
    </row>
    <row r="40" spans="1:7" ht="17.399999999999999" x14ac:dyDescent="0.25">
      <c r="A40" s="2"/>
      <c r="B40" s="44" t="s">
        <v>118</v>
      </c>
      <c r="C40" s="41"/>
      <c r="D40" s="38"/>
      <c r="E40" s="43"/>
      <c r="F40" s="38"/>
      <c r="G40" s="3"/>
    </row>
    <row r="41" spans="1:7" ht="66" customHeight="1" x14ac:dyDescent="0.25">
      <c r="A41" s="2"/>
      <c r="B41" s="154" t="s">
        <v>89</v>
      </c>
      <c r="C41" s="155"/>
      <c r="D41" s="155"/>
      <c r="E41" s="155"/>
      <c r="F41" s="155"/>
      <c r="G41" s="3"/>
    </row>
    <row r="42" spans="1:7" ht="78" customHeight="1" x14ac:dyDescent="0.25">
      <c r="A42" s="2"/>
      <c r="B42" s="156" t="s">
        <v>90</v>
      </c>
      <c r="C42" s="157"/>
      <c r="D42" s="157"/>
      <c r="E42" s="157"/>
      <c r="F42" s="157"/>
      <c r="G42" s="3"/>
    </row>
    <row r="43" spans="1:7" ht="17.399999999999999" x14ac:dyDescent="0.25">
      <c r="A43" s="2"/>
      <c r="B43" s="15"/>
      <c r="C43" s="5"/>
      <c r="D43" s="3"/>
      <c r="E43" s="12"/>
      <c r="F43" s="3"/>
      <c r="G43" s="3"/>
    </row>
    <row r="44" spans="1:7" ht="17.399999999999999" x14ac:dyDescent="0.25">
      <c r="A44" s="2"/>
      <c r="B44" s="15"/>
      <c r="C44" s="5"/>
      <c r="D44" s="3"/>
      <c r="E44" s="12"/>
      <c r="F44" s="3"/>
      <c r="G44" s="3"/>
    </row>
    <row r="45" spans="1:7" ht="17.399999999999999" x14ac:dyDescent="0.25">
      <c r="A45" s="2"/>
      <c r="B45" s="15"/>
      <c r="C45" s="5"/>
      <c r="D45" s="3"/>
      <c r="E45" s="12"/>
      <c r="F45" s="3"/>
      <c r="G45" s="3"/>
    </row>
    <row r="46" spans="1:7" ht="17.399999999999999" x14ac:dyDescent="0.25">
      <c r="A46" s="2"/>
      <c r="B46" s="15"/>
      <c r="C46" s="5"/>
      <c r="D46" s="3"/>
      <c r="E46" s="12"/>
      <c r="F46" s="3"/>
      <c r="G46" s="3"/>
    </row>
    <row r="47" spans="1:7" ht="17.399999999999999" x14ac:dyDescent="0.25">
      <c r="A47" s="2"/>
      <c r="B47" s="15"/>
      <c r="C47" s="5"/>
      <c r="D47" s="3"/>
      <c r="E47" s="12"/>
      <c r="F47" s="3"/>
      <c r="G47" s="3"/>
    </row>
    <row r="48" spans="1:7" ht="17.399999999999999" x14ac:dyDescent="0.25">
      <c r="A48" s="2"/>
      <c r="B48" s="15"/>
      <c r="C48" s="5"/>
      <c r="D48" s="3"/>
      <c r="E48" s="12"/>
      <c r="F48" s="3"/>
      <c r="G48" s="3"/>
    </row>
    <row r="49" spans="1:7" ht="17.399999999999999" x14ac:dyDescent="0.25">
      <c r="A49" s="2"/>
      <c r="B49" s="15"/>
      <c r="C49" s="5"/>
      <c r="D49" s="3"/>
      <c r="E49" s="12"/>
      <c r="F49" s="3"/>
      <c r="G49" s="3"/>
    </row>
    <row r="50" spans="1:7" ht="17.399999999999999" x14ac:dyDescent="0.25">
      <c r="A50" s="2"/>
      <c r="B50" s="15"/>
      <c r="C50" s="5"/>
      <c r="D50" s="3"/>
      <c r="E50" s="12"/>
      <c r="F50" s="3"/>
      <c r="G50" s="3"/>
    </row>
    <row r="51" spans="1:7" ht="17.399999999999999" x14ac:dyDescent="0.25">
      <c r="A51" s="2"/>
      <c r="B51" s="15"/>
      <c r="C51" s="5"/>
      <c r="D51" s="3"/>
      <c r="E51" s="12"/>
      <c r="F51" s="3"/>
      <c r="G51" s="3"/>
    </row>
    <row r="52" spans="1:7" ht="17.399999999999999" x14ac:dyDescent="0.25">
      <c r="A52" s="2"/>
      <c r="B52" s="15"/>
      <c r="C52" s="5"/>
      <c r="D52" s="3"/>
      <c r="E52" s="12"/>
      <c r="F52" s="3"/>
      <c r="G52" s="3"/>
    </row>
    <row r="53" spans="1:7" ht="17.399999999999999" x14ac:dyDescent="0.25">
      <c r="A53" s="2"/>
      <c r="B53" s="15"/>
      <c r="C53" s="5"/>
      <c r="D53" s="3"/>
      <c r="E53" s="12"/>
      <c r="F53" s="3"/>
      <c r="G53" s="3"/>
    </row>
    <row r="54" spans="1:7" ht="17.399999999999999" x14ac:dyDescent="0.25">
      <c r="A54" s="2"/>
      <c r="B54" s="15"/>
      <c r="C54" s="5"/>
      <c r="D54" s="3"/>
      <c r="E54" s="12"/>
      <c r="F54" s="3"/>
      <c r="G54" s="3"/>
    </row>
    <row r="55" spans="1:7" ht="38.25" customHeight="1" x14ac:dyDescent="0.25">
      <c r="A55" s="2"/>
      <c r="B55" s="156" t="s">
        <v>91</v>
      </c>
      <c r="C55" s="153"/>
      <c r="D55" s="153"/>
      <c r="E55" s="153"/>
      <c r="F55" s="153"/>
      <c r="G55" s="3"/>
    </row>
    <row r="56" spans="1:7" ht="38.25" customHeight="1" x14ac:dyDescent="0.25">
      <c r="A56" s="2"/>
      <c r="B56" s="81"/>
      <c r="C56" s="32"/>
      <c r="D56" s="32"/>
      <c r="E56" s="32"/>
      <c r="F56" s="32"/>
      <c r="G56" s="3"/>
    </row>
    <row r="57" spans="1:7" ht="17.399999999999999" x14ac:dyDescent="0.25">
      <c r="A57" s="2"/>
      <c r="B57" s="15"/>
      <c r="C57" s="5"/>
      <c r="D57" s="3"/>
      <c r="E57" s="12"/>
      <c r="F57" s="3"/>
      <c r="G57" s="3"/>
    </row>
    <row r="58" spans="1:7" ht="17.399999999999999" x14ac:dyDescent="0.25">
      <c r="A58" s="2"/>
      <c r="B58" s="15"/>
      <c r="C58" s="5"/>
      <c r="D58" s="3"/>
      <c r="E58" s="12"/>
      <c r="F58" s="3"/>
      <c r="G58" s="3"/>
    </row>
    <row r="59" spans="1:7" ht="17.399999999999999" x14ac:dyDescent="0.25">
      <c r="A59" s="2"/>
      <c r="B59" s="15"/>
      <c r="C59" s="5"/>
      <c r="D59" s="3"/>
      <c r="E59" s="12"/>
      <c r="F59" s="3"/>
      <c r="G59" s="3"/>
    </row>
    <row r="60" spans="1:7" ht="17.399999999999999" x14ac:dyDescent="0.25">
      <c r="A60" s="2"/>
      <c r="B60" s="15"/>
      <c r="C60" s="5"/>
      <c r="D60" s="3"/>
      <c r="E60" s="12"/>
      <c r="F60" s="3"/>
      <c r="G60" s="3"/>
    </row>
    <row r="61" spans="1:7" ht="17.399999999999999" x14ac:dyDescent="0.25">
      <c r="A61" s="2"/>
      <c r="B61" s="15"/>
      <c r="C61" s="5"/>
      <c r="D61" s="3"/>
      <c r="E61" s="12"/>
      <c r="F61" s="3"/>
      <c r="G61" s="3"/>
    </row>
    <row r="62" spans="1:7" ht="17.399999999999999" x14ac:dyDescent="0.25">
      <c r="A62" s="2"/>
      <c r="B62" s="15"/>
      <c r="C62" s="5"/>
      <c r="D62" s="3"/>
      <c r="E62" s="12"/>
      <c r="F62" s="3"/>
      <c r="G62" s="3"/>
    </row>
    <row r="63" spans="1:7" ht="17.399999999999999" x14ac:dyDescent="0.25">
      <c r="A63" s="2"/>
      <c r="B63" s="15"/>
      <c r="C63" s="5"/>
      <c r="D63" s="3"/>
      <c r="E63" s="12"/>
      <c r="F63" s="3"/>
      <c r="G63" s="3"/>
    </row>
    <row r="64" spans="1:7" ht="17.399999999999999" x14ac:dyDescent="0.25">
      <c r="A64" s="2"/>
      <c r="B64" s="15"/>
      <c r="C64" s="5"/>
      <c r="D64" s="3"/>
      <c r="E64" s="12"/>
      <c r="F64" s="3"/>
      <c r="G64" s="3"/>
    </row>
    <row r="65" spans="1:7" ht="30.75" customHeight="1" x14ac:dyDescent="0.25">
      <c r="A65" s="2"/>
      <c r="B65" s="152" t="s">
        <v>19</v>
      </c>
      <c r="C65" s="153"/>
      <c r="D65" s="153"/>
      <c r="E65" s="153"/>
      <c r="F65" s="153"/>
      <c r="G65" s="3"/>
    </row>
    <row r="66" spans="1:7" ht="17.399999999999999" x14ac:dyDescent="0.25">
      <c r="A66" s="2"/>
      <c r="B66" s="26" t="s">
        <v>20</v>
      </c>
      <c r="C66" s="5"/>
      <c r="D66" s="3"/>
      <c r="E66" s="12"/>
      <c r="F66" s="3"/>
      <c r="G66" s="3"/>
    </row>
    <row r="67" spans="1:7" ht="18.75" customHeight="1" x14ac:dyDescent="0.25">
      <c r="A67" s="2"/>
      <c r="B67" s="26"/>
      <c r="C67" s="5"/>
      <c r="D67" s="3"/>
      <c r="E67" s="12"/>
      <c r="F67" s="3"/>
      <c r="G67" s="3"/>
    </row>
    <row r="68" spans="1:7" ht="18.75" customHeight="1" x14ac:dyDescent="0.25">
      <c r="A68" s="2"/>
      <c r="B68" s="26"/>
      <c r="C68" s="5"/>
      <c r="D68" s="3"/>
      <c r="E68" s="12"/>
      <c r="F68" s="3"/>
      <c r="G68" s="3"/>
    </row>
    <row r="69" spans="1:7" ht="18.75" customHeight="1" x14ac:dyDescent="0.25">
      <c r="A69" s="2"/>
      <c r="B69" s="26"/>
      <c r="C69" s="5"/>
      <c r="D69" s="3"/>
      <c r="E69" s="12"/>
      <c r="F69" s="3"/>
      <c r="G69" s="3"/>
    </row>
    <row r="70" spans="1:7" ht="18.75" customHeight="1" x14ac:dyDescent="0.25">
      <c r="A70" s="2"/>
      <c r="B70" s="26"/>
      <c r="C70" s="5"/>
      <c r="D70" s="3"/>
      <c r="E70" s="12"/>
      <c r="F70" s="3"/>
      <c r="G70" s="3"/>
    </row>
    <row r="71" spans="1:7" ht="18.75" customHeight="1" x14ac:dyDescent="0.25">
      <c r="A71" s="2"/>
      <c r="B71" s="26"/>
      <c r="C71" s="5"/>
      <c r="D71" s="3"/>
      <c r="E71" s="12"/>
      <c r="F71" s="3"/>
      <c r="G71" s="3"/>
    </row>
    <row r="72" spans="1:7" ht="18.75" customHeight="1" x14ac:dyDescent="0.25">
      <c r="A72" s="2"/>
      <c r="B72" s="26"/>
      <c r="C72" s="5"/>
      <c r="D72" s="3"/>
      <c r="E72" s="12"/>
      <c r="F72" s="3"/>
      <c r="G72" s="3"/>
    </row>
    <row r="73" spans="1:7" ht="18.75" customHeight="1" x14ac:dyDescent="0.25">
      <c r="A73" s="2"/>
      <c r="B73" s="26"/>
      <c r="C73" s="5"/>
      <c r="D73" s="3"/>
      <c r="E73" s="12"/>
      <c r="F73" s="3"/>
      <c r="G73" s="3"/>
    </row>
    <row r="74" spans="1:7" ht="18.75" customHeight="1" x14ac:dyDescent="0.25">
      <c r="A74" s="2"/>
      <c r="B74" s="26"/>
      <c r="C74" s="5"/>
      <c r="D74" s="3"/>
      <c r="E74" s="12"/>
      <c r="F74" s="3"/>
      <c r="G74" s="3"/>
    </row>
    <row r="75" spans="1:7" ht="18.75" customHeight="1" x14ac:dyDescent="0.25">
      <c r="A75" s="2"/>
      <c r="B75" s="26"/>
      <c r="C75" s="5"/>
      <c r="D75" s="3"/>
      <c r="E75" s="12"/>
      <c r="F75" s="3"/>
      <c r="G75" s="3"/>
    </row>
    <row r="76" spans="1:7" ht="18.75" customHeight="1" x14ac:dyDescent="0.25">
      <c r="A76" s="2"/>
      <c r="B76" s="26"/>
      <c r="C76" s="5"/>
      <c r="D76" s="3"/>
      <c r="E76" s="12"/>
      <c r="F76" s="3"/>
      <c r="G76" s="3"/>
    </row>
    <row r="77" spans="1:7" ht="18.75" customHeight="1" x14ac:dyDescent="0.25">
      <c r="A77" s="2"/>
      <c r="B77" s="26"/>
      <c r="C77" s="5"/>
      <c r="D77" s="3"/>
      <c r="E77" s="12"/>
      <c r="F77" s="3"/>
      <c r="G77" s="3"/>
    </row>
    <row r="78" spans="1:7" ht="18.75" customHeight="1" x14ac:dyDescent="0.25">
      <c r="A78" s="2"/>
      <c r="B78" s="26"/>
      <c r="C78" s="5"/>
      <c r="D78" s="3"/>
      <c r="E78" s="12"/>
      <c r="F78" s="3"/>
      <c r="G78" s="3"/>
    </row>
    <row r="79" spans="1:7" ht="18.75" customHeight="1" x14ac:dyDescent="0.25">
      <c r="A79" s="2"/>
      <c r="B79" s="26"/>
      <c r="C79" s="5"/>
      <c r="D79" s="3"/>
      <c r="E79" s="12"/>
      <c r="F79" s="3"/>
      <c r="G79" s="3"/>
    </row>
    <row r="80" spans="1:7" ht="18.75" customHeight="1" x14ac:dyDescent="0.25">
      <c r="A80" s="2"/>
      <c r="B80" s="26"/>
      <c r="C80" s="5"/>
      <c r="D80" s="3"/>
      <c r="E80" s="12"/>
      <c r="F80" s="3"/>
      <c r="G80" s="3"/>
    </row>
    <row r="81" spans="1:7" ht="18.75" customHeight="1" x14ac:dyDescent="0.25">
      <c r="A81" s="2"/>
      <c r="B81" s="26"/>
      <c r="C81" s="5"/>
      <c r="D81" s="3"/>
      <c r="E81" s="12"/>
      <c r="F81" s="3"/>
      <c r="G81" s="3"/>
    </row>
    <row r="82" spans="1:7" ht="18.75" customHeight="1" x14ac:dyDescent="0.25">
      <c r="A82" s="2"/>
      <c r="B82" s="26"/>
      <c r="C82" s="5"/>
      <c r="D82" s="3"/>
      <c r="E82" s="12"/>
      <c r="F82" s="3"/>
      <c r="G82" s="3"/>
    </row>
    <row r="83" spans="1:7" ht="17.399999999999999" x14ac:dyDescent="0.3">
      <c r="A83" s="2"/>
      <c r="B83"/>
      <c r="C83" s="5"/>
      <c r="D83" s="3"/>
      <c r="E83" s="12"/>
      <c r="F83" s="3"/>
      <c r="G83" s="3"/>
    </row>
    <row r="84" spans="1:7" ht="51.75" customHeight="1" x14ac:dyDescent="0.25">
      <c r="A84" s="2"/>
      <c r="B84" s="152" t="s">
        <v>92</v>
      </c>
      <c r="C84" s="153"/>
      <c r="D84" s="153"/>
      <c r="E84" s="153"/>
      <c r="F84" s="153"/>
      <c r="G84" s="3"/>
    </row>
    <row r="85" spans="1:7" ht="16.5" customHeight="1" x14ac:dyDescent="0.25">
      <c r="A85" s="2"/>
      <c r="B85" s="34"/>
      <c r="C85" s="32"/>
      <c r="D85" s="32"/>
      <c r="E85" s="32"/>
      <c r="F85" s="32"/>
      <c r="G85" s="3"/>
    </row>
    <row r="86" spans="1:7" ht="39.6" x14ac:dyDescent="0.25">
      <c r="A86" s="103" t="s">
        <v>2</v>
      </c>
      <c r="B86" s="103" t="s">
        <v>7</v>
      </c>
      <c r="C86" s="103" t="s">
        <v>0</v>
      </c>
      <c r="D86" s="104" t="s">
        <v>160</v>
      </c>
      <c r="E86" s="105" t="s">
        <v>3</v>
      </c>
      <c r="F86" s="104" t="s">
        <v>4</v>
      </c>
      <c r="G86" s="103" t="s">
        <v>5</v>
      </c>
    </row>
    <row r="87" spans="1:7" x14ac:dyDescent="0.25">
      <c r="A87" s="31"/>
      <c r="B87" s="46" t="s">
        <v>23</v>
      </c>
      <c r="C87" s="19" t="s">
        <v>6</v>
      </c>
      <c r="D87" s="61">
        <v>140</v>
      </c>
      <c r="E87" s="67"/>
      <c r="F87" s="62">
        <f>D87*E87</f>
        <v>0</v>
      </c>
      <c r="G87" s="20"/>
    </row>
    <row r="88" spans="1:7" x14ac:dyDescent="0.25">
      <c r="A88" s="31"/>
      <c r="B88" s="46" t="s">
        <v>82</v>
      </c>
      <c r="C88" s="19" t="s">
        <v>6</v>
      </c>
      <c r="D88" s="61">
        <v>30</v>
      </c>
      <c r="E88" s="67"/>
      <c r="F88" s="62">
        <f t="shared" ref="F88:F96" si="0">D88*E88</f>
        <v>0</v>
      </c>
      <c r="G88" s="20"/>
    </row>
    <row r="89" spans="1:7" x14ac:dyDescent="0.25">
      <c r="A89" s="31"/>
      <c r="B89" s="46" t="s">
        <v>24</v>
      </c>
      <c r="C89" s="19" t="s">
        <v>6</v>
      </c>
      <c r="D89" s="61">
        <v>800</v>
      </c>
      <c r="E89" s="67"/>
      <c r="F89" s="62">
        <f t="shared" si="0"/>
        <v>0</v>
      </c>
      <c r="G89" s="20"/>
    </row>
    <row r="90" spans="1:7" x14ac:dyDescent="0.25">
      <c r="A90" s="31"/>
      <c r="B90" s="46" t="s">
        <v>74</v>
      </c>
      <c r="C90" s="19" t="s">
        <v>6</v>
      </c>
      <c r="D90" s="61">
        <v>180</v>
      </c>
      <c r="E90" s="67"/>
      <c r="F90" s="62">
        <f t="shared" si="0"/>
        <v>0</v>
      </c>
      <c r="G90" s="20"/>
    </row>
    <row r="91" spans="1:7" x14ac:dyDescent="0.25">
      <c r="A91" s="31"/>
      <c r="B91" s="46" t="s">
        <v>44</v>
      </c>
      <c r="C91" s="19" t="s">
        <v>6</v>
      </c>
      <c r="D91" s="61">
        <v>280</v>
      </c>
      <c r="E91" s="67"/>
      <c r="F91" s="62">
        <f t="shared" si="0"/>
        <v>0</v>
      </c>
      <c r="G91" s="20"/>
    </row>
    <row r="92" spans="1:7" x14ac:dyDescent="0.25">
      <c r="A92" s="31"/>
      <c r="B92" s="46" t="s">
        <v>73</v>
      </c>
      <c r="C92" s="19" t="s">
        <v>6</v>
      </c>
      <c r="D92" s="61">
        <v>30</v>
      </c>
      <c r="E92" s="67"/>
      <c r="F92" s="62">
        <f t="shared" si="0"/>
        <v>0</v>
      </c>
      <c r="G92" s="20"/>
    </row>
    <row r="93" spans="1:7" x14ac:dyDescent="0.25">
      <c r="A93" s="31"/>
      <c r="B93" s="46" t="s">
        <v>45</v>
      </c>
      <c r="C93" s="19" t="s">
        <v>6</v>
      </c>
      <c r="D93" s="61">
        <v>140</v>
      </c>
      <c r="E93" s="67"/>
      <c r="F93" s="62">
        <f t="shared" si="0"/>
        <v>0</v>
      </c>
      <c r="G93" s="20"/>
    </row>
    <row r="94" spans="1:7" x14ac:dyDescent="0.25">
      <c r="A94" s="31"/>
      <c r="B94" s="46" t="s">
        <v>53</v>
      </c>
      <c r="C94" s="19" t="s">
        <v>6</v>
      </c>
      <c r="D94" s="61">
        <v>30</v>
      </c>
      <c r="E94" s="67"/>
      <c r="F94" s="62">
        <f t="shared" si="0"/>
        <v>0</v>
      </c>
      <c r="G94" s="20"/>
    </row>
    <row r="95" spans="1:7" x14ac:dyDescent="0.25">
      <c r="A95" s="31"/>
      <c r="B95" s="46" t="s">
        <v>25</v>
      </c>
      <c r="C95" s="19" t="s">
        <v>6</v>
      </c>
      <c r="D95" s="61">
        <v>300</v>
      </c>
      <c r="E95" s="67"/>
      <c r="F95" s="62">
        <f t="shared" si="0"/>
        <v>0</v>
      </c>
      <c r="G95" s="20"/>
    </row>
    <row r="96" spans="1:7" x14ac:dyDescent="0.25">
      <c r="A96" s="31"/>
      <c r="B96" s="46" t="s">
        <v>83</v>
      </c>
      <c r="C96" s="19" t="s">
        <v>6</v>
      </c>
      <c r="D96" s="61">
        <v>30</v>
      </c>
      <c r="E96" s="67"/>
      <c r="F96" s="62">
        <f t="shared" si="0"/>
        <v>0</v>
      </c>
      <c r="G96" s="20"/>
    </row>
    <row r="97" spans="1:14" x14ac:dyDescent="0.25">
      <c r="A97" s="8"/>
      <c r="B97" s="8"/>
      <c r="C97" s="5"/>
      <c r="D97" s="4"/>
      <c r="E97" s="12"/>
      <c r="F97" s="16"/>
      <c r="G97" s="3"/>
    </row>
    <row r="98" spans="1:14" ht="15.6" x14ac:dyDescent="0.25">
      <c r="A98" s="6"/>
      <c r="B98" s="6" t="s">
        <v>102</v>
      </c>
      <c r="C98" s="6"/>
      <c r="D98" s="6"/>
      <c r="E98" s="13"/>
      <c r="F98" s="6"/>
      <c r="G98" s="3"/>
      <c r="I98" s="3"/>
      <c r="J98" s="3"/>
      <c r="K98" s="3"/>
      <c r="L98" s="3"/>
      <c r="M98" s="3"/>
      <c r="N98" s="3"/>
    </row>
    <row r="99" spans="1:14" s="38" customFormat="1" ht="13.8" x14ac:dyDescent="0.25">
      <c r="A99" s="36"/>
      <c r="B99" s="36"/>
      <c r="C99" s="36"/>
      <c r="D99" s="36"/>
      <c r="E99" s="37"/>
      <c r="F99" s="36"/>
    </row>
    <row r="100" spans="1:14" s="38" customFormat="1" ht="30.75" customHeight="1" x14ac:dyDescent="0.25">
      <c r="A100" s="36"/>
      <c r="B100" s="148" t="s">
        <v>119</v>
      </c>
      <c r="C100" s="149"/>
      <c r="D100" s="149"/>
      <c r="E100" s="149"/>
      <c r="F100" s="149"/>
    </row>
    <row r="101" spans="1:14" s="38" customFormat="1" ht="13.8" x14ac:dyDescent="0.25">
      <c r="A101" s="36"/>
      <c r="B101" s="35" t="s">
        <v>93</v>
      </c>
      <c r="C101" s="36"/>
      <c r="D101" s="36"/>
      <c r="E101" s="37"/>
      <c r="F101" s="36"/>
    </row>
    <row r="102" spans="1:14" s="38" customFormat="1" ht="13.8" x14ac:dyDescent="0.25">
      <c r="A102" s="36"/>
      <c r="B102" s="35" t="s">
        <v>94</v>
      </c>
      <c r="C102" s="36"/>
      <c r="D102" s="36"/>
      <c r="E102" s="37"/>
      <c r="F102" s="36"/>
    </row>
    <row r="103" spans="1:14" s="38" customFormat="1" ht="13.8" x14ac:dyDescent="0.25">
      <c r="A103" s="36"/>
      <c r="B103" s="35" t="s">
        <v>95</v>
      </c>
      <c r="C103" s="36"/>
      <c r="D103" s="36"/>
      <c r="E103" s="37"/>
      <c r="F103" s="36"/>
    </row>
    <row r="104" spans="1:14" s="38" customFormat="1" ht="13.8" x14ac:dyDescent="0.25">
      <c r="A104" s="36"/>
      <c r="B104" s="35" t="s">
        <v>96</v>
      </c>
      <c r="C104" s="36"/>
      <c r="D104" s="36"/>
      <c r="E104" s="37"/>
      <c r="F104" s="36"/>
    </row>
    <row r="105" spans="1:14" s="38" customFormat="1" ht="13.8" x14ac:dyDescent="0.25">
      <c r="A105" s="36"/>
      <c r="B105" s="35" t="s">
        <v>97</v>
      </c>
      <c r="C105" s="36"/>
      <c r="D105" s="36"/>
      <c r="E105" s="37"/>
      <c r="F105" s="36"/>
    </row>
    <row r="106" spans="1:14" s="38" customFormat="1" ht="13.8" x14ac:dyDescent="0.25">
      <c r="A106" s="36"/>
      <c r="B106" s="35" t="s">
        <v>98</v>
      </c>
      <c r="C106" s="36"/>
      <c r="D106" s="36"/>
      <c r="E106" s="37"/>
      <c r="F106" s="36"/>
    </row>
    <row r="107" spans="1:14" s="38" customFormat="1" ht="13.8" x14ac:dyDescent="0.25">
      <c r="A107" s="36"/>
      <c r="B107" s="35" t="s">
        <v>99</v>
      </c>
      <c r="C107" s="36"/>
      <c r="D107" s="36"/>
      <c r="E107" s="37"/>
      <c r="F107" s="36"/>
    </row>
    <row r="108" spans="1:14" s="38" customFormat="1" ht="13.8" x14ac:dyDescent="0.25">
      <c r="A108" s="36"/>
      <c r="B108" s="35" t="s">
        <v>21</v>
      </c>
      <c r="C108" s="36"/>
      <c r="D108" s="36"/>
      <c r="E108" s="37"/>
      <c r="F108" s="36"/>
    </row>
    <row r="109" spans="1:14" s="38" customFormat="1" ht="13.8" x14ac:dyDescent="0.25">
      <c r="A109" s="36"/>
      <c r="B109" s="35" t="s">
        <v>100</v>
      </c>
      <c r="C109" s="36"/>
      <c r="D109" s="36"/>
      <c r="E109" s="37"/>
      <c r="F109" s="36"/>
    </row>
    <row r="110" spans="1:14" s="38" customFormat="1" ht="13.8" x14ac:dyDescent="0.25">
      <c r="A110" s="36"/>
      <c r="B110" s="35"/>
      <c r="C110" s="36"/>
      <c r="D110" s="36"/>
      <c r="E110" s="37"/>
      <c r="F110" s="36"/>
    </row>
    <row r="111" spans="1:14" s="38" customFormat="1" ht="13.8" x14ac:dyDescent="0.25">
      <c r="A111" s="36"/>
      <c r="B111" s="35" t="s">
        <v>78</v>
      </c>
      <c r="C111" s="36"/>
      <c r="D111" s="36"/>
      <c r="E111" s="37"/>
      <c r="F111" s="36"/>
    </row>
    <row r="112" spans="1:14" s="38" customFormat="1" ht="13.8" x14ac:dyDescent="0.25">
      <c r="A112" s="36"/>
      <c r="B112" s="35"/>
      <c r="C112" s="36"/>
      <c r="D112" s="36"/>
      <c r="E112" s="37"/>
      <c r="F112" s="36"/>
    </row>
    <row r="113" spans="1:15" s="38" customFormat="1" ht="63.75" customHeight="1" x14ac:dyDescent="0.25">
      <c r="A113" s="36"/>
      <c r="B113" s="148" t="s">
        <v>101</v>
      </c>
      <c r="C113" s="149"/>
      <c r="D113" s="149"/>
      <c r="E113" s="149"/>
      <c r="F113" s="149"/>
    </row>
    <row r="114" spans="1:15" ht="39.6" x14ac:dyDescent="0.25">
      <c r="A114" s="103" t="s">
        <v>2</v>
      </c>
      <c r="B114" s="103" t="s">
        <v>7</v>
      </c>
      <c r="C114" s="103" t="s">
        <v>0</v>
      </c>
      <c r="D114" s="104" t="s">
        <v>160</v>
      </c>
      <c r="E114" s="105" t="s">
        <v>3</v>
      </c>
      <c r="F114" s="104" t="s">
        <v>4</v>
      </c>
      <c r="G114" s="103" t="s">
        <v>5</v>
      </c>
    </row>
    <row r="115" spans="1:15" x14ac:dyDescent="0.25">
      <c r="A115" s="18"/>
      <c r="B115" s="18" t="s">
        <v>26</v>
      </c>
      <c r="C115" s="19" t="s">
        <v>6</v>
      </c>
      <c r="D115" s="61">
        <v>300</v>
      </c>
      <c r="E115" s="67"/>
      <c r="F115" s="62">
        <f>D115*E115</f>
        <v>0</v>
      </c>
      <c r="G115" s="20"/>
      <c r="I115" s="3"/>
      <c r="J115" s="3"/>
      <c r="K115" s="3"/>
      <c r="L115" s="3"/>
      <c r="M115" s="3"/>
      <c r="N115" s="3"/>
    </row>
    <row r="116" spans="1:15" x14ac:dyDescent="0.25">
      <c r="A116" s="18"/>
      <c r="B116" s="18" t="s">
        <v>27</v>
      </c>
      <c r="C116" s="19" t="s">
        <v>6</v>
      </c>
      <c r="D116" s="61">
        <v>340</v>
      </c>
      <c r="E116" s="67"/>
      <c r="F116" s="62">
        <f t="shared" ref="F116:F127" si="1">D116*E116</f>
        <v>0</v>
      </c>
      <c r="G116" s="20"/>
      <c r="I116" s="3"/>
      <c r="J116" s="3"/>
      <c r="K116" s="3"/>
      <c r="L116" s="3"/>
      <c r="M116" s="3"/>
      <c r="N116" s="3"/>
    </row>
    <row r="117" spans="1:15" x14ac:dyDescent="0.25">
      <c r="A117" s="18"/>
      <c r="B117" s="85" t="s">
        <v>136</v>
      </c>
      <c r="C117" s="19" t="s">
        <v>6</v>
      </c>
      <c r="D117" s="61">
        <v>40</v>
      </c>
      <c r="E117" s="67"/>
      <c r="F117" s="62">
        <f t="shared" si="1"/>
        <v>0</v>
      </c>
      <c r="G117" s="20"/>
      <c r="I117" s="3"/>
      <c r="J117" s="3"/>
      <c r="K117" s="3"/>
      <c r="L117" s="3"/>
      <c r="M117" s="3"/>
      <c r="N117" s="3"/>
    </row>
    <row r="118" spans="1:15" x14ac:dyDescent="0.25">
      <c r="A118" s="18"/>
      <c r="B118" s="86" t="s">
        <v>137</v>
      </c>
      <c r="C118" s="19" t="s">
        <v>6</v>
      </c>
      <c r="D118" s="61">
        <v>60</v>
      </c>
      <c r="E118" s="67"/>
      <c r="F118" s="62">
        <f t="shared" si="1"/>
        <v>0</v>
      </c>
      <c r="G118" s="20"/>
      <c r="I118" s="3"/>
      <c r="J118" s="3"/>
      <c r="K118" s="3"/>
      <c r="L118" s="3"/>
      <c r="M118" s="3"/>
      <c r="N118" s="3"/>
    </row>
    <row r="119" spans="1:15" x14ac:dyDescent="0.25">
      <c r="A119" s="18"/>
      <c r="B119" s="18" t="s">
        <v>9</v>
      </c>
      <c r="C119" s="19" t="s">
        <v>6</v>
      </c>
      <c r="D119" s="61">
        <v>760</v>
      </c>
      <c r="E119" s="67"/>
      <c r="F119" s="62">
        <f t="shared" si="1"/>
        <v>0</v>
      </c>
      <c r="G119" s="20"/>
      <c r="I119" s="3"/>
      <c r="J119" s="3"/>
      <c r="K119" s="3"/>
      <c r="L119" s="3"/>
      <c r="M119" s="3"/>
      <c r="N119" s="3"/>
    </row>
    <row r="120" spans="1:15" x14ac:dyDescent="0.25">
      <c r="A120" s="18"/>
      <c r="B120" s="18" t="s">
        <v>10</v>
      </c>
      <c r="C120" s="19" t="s">
        <v>6</v>
      </c>
      <c r="D120" s="61">
        <v>760</v>
      </c>
      <c r="E120" s="67"/>
      <c r="F120" s="62">
        <f t="shared" si="1"/>
        <v>0</v>
      </c>
      <c r="G120" s="20"/>
      <c r="I120" s="3"/>
      <c r="J120" s="3"/>
      <c r="K120" s="3"/>
      <c r="L120" s="3"/>
      <c r="M120" s="3"/>
      <c r="N120" s="3"/>
    </row>
    <row r="121" spans="1:15" x14ac:dyDescent="0.25">
      <c r="A121" s="18"/>
      <c r="B121" s="18" t="s">
        <v>11</v>
      </c>
      <c r="C121" s="19" t="s">
        <v>6</v>
      </c>
      <c r="D121" s="61">
        <v>180</v>
      </c>
      <c r="E121" s="67"/>
      <c r="F121" s="62">
        <f t="shared" si="1"/>
        <v>0</v>
      </c>
      <c r="G121" s="20"/>
      <c r="I121" s="3"/>
      <c r="J121" s="3"/>
      <c r="K121" s="3"/>
      <c r="L121" s="3"/>
      <c r="M121" s="3"/>
      <c r="N121" s="3"/>
    </row>
    <row r="122" spans="1:15" x14ac:dyDescent="0.25">
      <c r="A122" s="18"/>
      <c r="B122" s="18" t="s">
        <v>28</v>
      </c>
      <c r="C122" s="19" t="s">
        <v>6</v>
      </c>
      <c r="D122" s="61">
        <v>16</v>
      </c>
      <c r="E122" s="67"/>
      <c r="F122" s="62">
        <f t="shared" si="1"/>
        <v>0</v>
      </c>
      <c r="G122" s="20"/>
      <c r="I122" s="3"/>
      <c r="J122" s="3"/>
      <c r="K122" s="3"/>
      <c r="L122" s="3"/>
      <c r="M122" s="3"/>
      <c r="N122" s="3"/>
    </row>
    <row r="123" spans="1:15" x14ac:dyDescent="0.25">
      <c r="A123" s="18"/>
      <c r="B123" s="18" t="s">
        <v>29</v>
      </c>
      <c r="C123" s="19" t="s">
        <v>6</v>
      </c>
      <c r="D123" s="61">
        <v>16</v>
      </c>
      <c r="E123" s="67"/>
      <c r="F123" s="62">
        <f t="shared" si="1"/>
        <v>0</v>
      </c>
      <c r="G123" s="20"/>
      <c r="I123" s="3"/>
      <c r="J123" s="3"/>
      <c r="K123" s="3"/>
      <c r="L123" s="3"/>
      <c r="M123" s="3"/>
      <c r="N123" s="3"/>
      <c r="O123" s="3"/>
    </row>
    <row r="124" spans="1:15" x14ac:dyDescent="0.25">
      <c r="A124" s="18"/>
      <c r="B124" s="18" t="s">
        <v>30</v>
      </c>
      <c r="C124" s="19" t="s">
        <v>6</v>
      </c>
      <c r="D124" s="61">
        <v>20</v>
      </c>
      <c r="E124" s="67"/>
      <c r="F124" s="62">
        <f t="shared" si="1"/>
        <v>0</v>
      </c>
      <c r="G124" s="20"/>
      <c r="I124" s="3"/>
      <c r="J124" s="3"/>
      <c r="K124" s="3"/>
      <c r="L124" s="3"/>
      <c r="M124" s="3"/>
      <c r="N124" s="3"/>
      <c r="O124" s="3"/>
    </row>
    <row r="125" spans="1:15" x14ac:dyDescent="0.25">
      <c r="A125" s="18"/>
      <c r="B125" s="18" t="s">
        <v>31</v>
      </c>
      <c r="C125" s="19" t="s">
        <v>6</v>
      </c>
      <c r="D125" s="61">
        <v>20</v>
      </c>
      <c r="E125" s="67"/>
      <c r="F125" s="62">
        <f t="shared" si="1"/>
        <v>0</v>
      </c>
      <c r="G125" s="20"/>
      <c r="I125" s="3"/>
      <c r="J125" s="3"/>
      <c r="K125" s="3"/>
      <c r="L125" s="3"/>
      <c r="M125" s="3"/>
      <c r="N125" s="3"/>
      <c r="O125" s="3"/>
    </row>
    <row r="126" spans="1:15" x14ac:dyDescent="0.25">
      <c r="A126" s="18"/>
      <c r="B126" s="18" t="s">
        <v>36</v>
      </c>
      <c r="C126" s="19" t="s">
        <v>6</v>
      </c>
      <c r="D126" s="61">
        <v>16</v>
      </c>
      <c r="E126" s="67"/>
      <c r="F126" s="62">
        <f t="shared" si="1"/>
        <v>0</v>
      </c>
      <c r="G126" s="20"/>
      <c r="I126" s="3"/>
      <c r="J126" s="3"/>
      <c r="K126" s="3"/>
      <c r="L126" s="3"/>
      <c r="M126" s="3"/>
      <c r="N126" s="3"/>
      <c r="O126" s="3"/>
    </row>
    <row r="127" spans="1:15" x14ac:dyDescent="0.25">
      <c r="A127" s="18"/>
      <c r="B127" s="18" t="s">
        <v>37</v>
      </c>
      <c r="C127" s="19" t="s">
        <v>6</v>
      </c>
      <c r="D127" s="61">
        <v>16</v>
      </c>
      <c r="E127" s="67"/>
      <c r="F127" s="62">
        <f t="shared" si="1"/>
        <v>0</v>
      </c>
      <c r="G127" s="20"/>
      <c r="I127" s="3"/>
      <c r="J127" s="3"/>
      <c r="K127" s="3"/>
      <c r="L127" s="3"/>
      <c r="M127" s="3"/>
      <c r="N127" s="3"/>
      <c r="O127" s="3"/>
    </row>
    <row r="128" spans="1:15" x14ac:dyDescent="0.25">
      <c r="A128" s="8"/>
      <c r="B128" s="8"/>
      <c r="C128" s="5"/>
      <c r="D128" s="78"/>
      <c r="E128" s="79"/>
      <c r="F128" s="16"/>
      <c r="G128" s="3"/>
      <c r="I128" s="3"/>
      <c r="J128" s="3"/>
      <c r="K128" s="3"/>
      <c r="L128" s="3"/>
      <c r="M128" s="3"/>
      <c r="N128" s="3"/>
      <c r="O128" s="3"/>
    </row>
    <row r="129" spans="1:15" ht="15.6" x14ac:dyDescent="0.25">
      <c r="A129" s="21"/>
      <c r="B129" s="21" t="s">
        <v>103</v>
      </c>
      <c r="C129" s="21"/>
      <c r="D129" s="21"/>
      <c r="E129" s="27"/>
      <c r="F129" s="21"/>
      <c r="G129" s="3"/>
    </row>
    <row r="130" spans="1:15" ht="15.6" x14ac:dyDescent="0.25">
      <c r="A130" s="21"/>
      <c r="B130" s="21"/>
      <c r="C130" s="21"/>
      <c r="D130" s="21"/>
      <c r="E130" s="27"/>
      <c r="F130" s="21"/>
      <c r="G130" s="3"/>
    </row>
    <row r="131" spans="1:15" ht="45.75" customHeight="1" x14ac:dyDescent="0.25">
      <c r="A131" s="21"/>
      <c r="B131" s="141" t="s">
        <v>104</v>
      </c>
      <c r="C131" s="150"/>
      <c r="D131" s="150"/>
      <c r="E131" s="150"/>
      <c r="F131" s="150"/>
      <c r="G131" s="3"/>
    </row>
    <row r="132" spans="1:15" ht="15.6" x14ac:dyDescent="0.25">
      <c r="A132" s="21"/>
      <c r="B132" s="49"/>
      <c r="C132" s="50"/>
      <c r="D132" s="50"/>
      <c r="E132" s="50"/>
      <c r="F132" s="50"/>
      <c r="G132" s="3"/>
    </row>
    <row r="133" spans="1:15" ht="39.6" x14ac:dyDescent="0.25">
      <c r="A133" s="103" t="s">
        <v>2</v>
      </c>
      <c r="B133" s="103" t="s">
        <v>7</v>
      </c>
      <c r="C133" s="103" t="s">
        <v>0</v>
      </c>
      <c r="D133" s="104" t="s">
        <v>160</v>
      </c>
      <c r="E133" s="105" t="s">
        <v>3</v>
      </c>
      <c r="F133" s="104" t="s">
        <v>4</v>
      </c>
      <c r="G133" s="103" t="s">
        <v>5</v>
      </c>
    </row>
    <row r="134" spans="1:15" x14ac:dyDescent="0.25">
      <c r="A134" s="18"/>
      <c r="B134" s="18" t="s">
        <v>32</v>
      </c>
      <c r="C134" s="19" t="s">
        <v>6</v>
      </c>
      <c r="D134" s="61">
        <v>10</v>
      </c>
      <c r="E134" s="67"/>
      <c r="F134" s="62">
        <f>D134*E134</f>
        <v>0</v>
      </c>
      <c r="G134" s="20"/>
    </row>
    <row r="135" spans="1:15" x14ac:dyDescent="0.25">
      <c r="A135" s="18"/>
      <c r="B135" s="18" t="s">
        <v>8</v>
      </c>
      <c r="C135" s="19" t="s">
        <v>6</v>
      </c>
      <c r="D135" s="61">
        <v>240</v>
      </c>
      <c r="E135" s="67"/>
      <c r="F135" s="62">
        <f t="shared" ref="F135:F138" si="2">D135*E135</f>
        <v>0</v>
      </c>
      <c r="G135" s="20"/>
    </row>
    <row r="136" spans="1:15" x14ac:dyDescent="0.25">
      <c r="A136" s="18"/>
      <c r="B136" s="18" t="s">
        <v>33</v>
      </c>
      <c r="C136" s="19" t="s">
        <v>6</v>
      </c>
      <c r="D136" s="61">
        <v>10</v>
      </c>
      <c r="E136" s="67"/>
      <c r="F136" s="62">
        <f t="shared" si="2"/>
        <v>0</v>
      </c>
      <c r="G136" s="20"/>
    </row>
    <row r="137" spans="1:15" x14ac:dyDescent="0.25">
      <c r="A137" s="18"/>
      <c r="B137" s="18" t="s">
        <v>34</v>
      </c>
      <c r="C137" s="19" t="s">
        <v>6</v>
      </c>
      <c r="D137" s="61">
        <v>10</v>
      </c>
      <c r="E137" s="67"/>
      <c r="F137" s="62">
        <f t="shared" si="2"/>
        <v>0</v>
      </c>
      <c r="G137" s="20"/>
    </row>
    <row r="138" spans="1:15" x14ac:dyDescent="0.25">
      <c r="A138" s="18"/>
      <c r="B138" s="18" t="s">
        <v>35</v>
      </c>
      <c r="C138" s="19" t="s">
        <v>6</v>
      </c>
      <c r="D138" s="61">
        <v>24</v>
      </c>
      <c r="E138" s="67"/>
      <c r="F138" s="62">
        <f t="shared" si="2"/>
        <v>0</v>
      </c>
      <c r="G138" s="20"/>
    </row>
    <row r="139" spans="1:15" x14ac:dyDescent="0.25">
      <c r="A139" s="8"/>
      <c r="B139" s="8"/>
      <c r="C139" s="5"/>
      <c r="D139" s="25"/>
      <c r="E139" s="12"/>
      <c r="F139" s="56"/>
      <c r="G139" s="3"/>
    </row>
    <row r="140" spans="1:15" x14ac:dyDescent="0.25">
      <c r="A140" s="8"/>
      <c r="B140" s="8"/>
      <c r="C140" s="5"/>
      <c r="D140" s="25"/>
      <c r="E140" s="12"/>
      <c r="F140" s="16"/>
      <c r="G140" s="3"/>
      <c r="I140" s="3"/>
      <c r="J140" s="3"/>
      <c r="K140" s="3"/>
      <c r="L140" s="3"/>
      <c r="M140" s="3"/>
      <c r="N140" s="3"/>
      <c r="O140" s="3"/>
    </row>
    <row r="141" spans="1:15" ht="15.6" x14ac:dyDescent="0.25">
      <c r="A141" s="8"/>
      <c r="B141" s="151" t="s">
        <v>303</v>
      </c>
      <c r="C141" s="151"/>
      <c r="D141" s="151"/>
      <c r="E141" s="12"/>
      <c r="F141" s="16"/>
      <c r="G141" s="3"/>
      <c r="I141" s="3"/>
      <c r="J141" s="3"/>
      <c r="K141" s="3"/>
      <c r="L141" s="3"/>
      <c r="M141" s="3"/>
      <c r="N141" s="3"/>
      <c r="O141" s="3"/>
    </row>
    <row r="142" spans="1:15" ht="15.6" x14ac:dyDescent="0.25">
      <c r="A142" s="8"/>
      <c r="B142" s="21"/>
      <c r="C142" s="21"/>
      <c r="D142" s="21"/>
      <c r="E142" s="12"/>
      <c r="F142" s="16"/>
      <c r="G142" s="3"/>
      <c r="I142" s="3"/>
      <c r="J142" s="3"/>
      <c r="K142" s="3"/>
      <c r="L142" s="3"/>
      <c r="M142" s="3"/>
      <c r="N142" s="3"/>
      <c r="O142" s="3"/>
    </row>
    <row r="143" spans="1:15" ht="63" customHeight="1" x14ac:dyDescent="0.25">
      <c r="A143" s="8"/>
      <c r="B143" s="141" t="s">
        <v>105</v>
      </c>
      <c r="C143" s="142"/>
      <c r="D143" s="142"/>
      <c r="E143" s="142"/>
      <c r="F143" s="142"/>
      <c r="G143" s="3"/>
      <c r="I143" s="3"/>
      <c r="J143" s="3"/>
      <c r="K143" s="3"/>
      <c r="L143" s="3"/>
      <c r="M143" s="3"/>
      <c r="N143" s="3"/>
      <c r="O143" s="3"/>
    </row>
    <row r="144" spans="1:15" x14ac:dyDescent="0.25">
      <c r="A144" s="8"/>
      <c r="B144" s="49"/>
      <c r="C144" s="51"/>
      <c r="D144" s="51"/>
      <c r="E144" s="51"/>
      <c r="F144" s="51"/>
      <c r="G144" s="3"/>
      <c r="I144" s="3"/>
      <c r="J144" s="3"/>
      <c r="K144" s="3"/>
      <c r="L144" s="3"/>
      <c r="M144" s="3"/>
      <c r="N144" s="3"/>
      <c r="O144" s="3"/>
    </row>
    <row r="145" spans="1:15" ht="47.4" customHeight="1" x14ac:dyDescent="0.25">
      <c r="A145" s="103" t="s">
        <v>2</v>
      </c>
      <c r="B145" s="103" t="s">
        <v>7</v>
      </c>
      <c r="C145" s="103" t="s">
        <v>0</v>
      </c>
      <c r="D145" s="104" t="s">
        <v>160</v>
      </c>
      <c r="E145" s="105" t="s">
        <v>3</v>
      </c>
      <c r="F145" s="104" t="s">
        <v>4</v>
      </c>
      <c r="G145" s="103" t="s">
        <v>5</v>
      </c>
      <c r="I145" s="3"/>
      <c r="J145" s="3"/>
      <c r="K145" s="3"/>
      <c r="L145" s="3"/>
      <c r="M145" s="3"/>
      <c r="N145" s="3"/>
      <c r="O145" s="3"/>
    </row>
    <row r="146" spans="1:15" x14ac:dyDescent="0.25">
      <c r="A146" s="22"/>
      <c r="B146" s="22" t="s">
        <v>13</v>
      </c>
      <c r="C146" s="23" t="s">
        <v>6</v>
      </c>
      <c r="D146" s="23">
        <v>80</v>
      </c>
      <c r="E146" s="68"/>
      <c r="F146" s="63">
        <f>D146*E146</f>
        <v>0</v>
      </c>
      <c r="G146" s="24"/>
      <c r="I146" s="3"/>
      <c r="J146" s="3"/>
      <c r="K146" s="3"/>
      <c r="L146" s="3"/>
      <c r="M146" s="3"/>
      <c r="N146" s="3"/>
      <c r="O146" s="3"/>
    </row>
    <row r="147" spans="1:15" x14ac:dyDescent="0.25">
      <c r="A147" s="18"/>
      <c r="B147" s="18" t="s">
        <v>14</v>
      </c>
      <c r="C147" s="19" t="s">
        <v>6</v>
      </c>
      <c r="D147" s="19">
        <v>130</v>
      </c>
      <c r="E147" s="67"/>
      <c r="F147" s="63">
        <f>D147*E147</f>
        <v>0</v>
      </c>
      <c r="G147" s="20"/>
      <c r="I147" s="3"/>
      <c r="J147" s="3"/>
      <c r="K147" s="3"/>
      <c r="L147" s="3"/>
      <c r="M147" s="3"/>
      <c r="N147" s="3"/>
      <c r="O147" s="3"/>
    </row>
    <row r="148" spans="1:15" x14ac:dyDescent="0.25">
      <c r="A148" s="8"/>
      <c r="B148" s="8"/>
      <c r="C148" s="5"/>
      <c r="D148" s="4"/>
      <c r="E148" s="12"/>
      <c r="F148" s="57"/>
      <c r="G148" s="3"/>
      <c r="I148" s="3"/>
      <c r="J148" s="3"/>
      <c r="K148" s="3"/>
      <c r="L148" s="3"/>
      <c r="M148" s="3"/>
      <c r="N148" s="3"/>
      <c r="O148" s="3"/>
    </row>
    <row r="149" spans="1:15" x14ac:dyDescent="0.25">
      <c r="A149" s="8"/>
      <c r="B149" s="8"/>
      <c r="C149" s="5"/>
      <c r="D149" s="4"/>
      <c r="E149" s="12"/>
      <c r="F149" s="45"/>
      <c r="G149" s="3"/>
      <c r="I149" s="3"/>
      <c r="J149" s="3"/>
      <c r="K149" s="3"/>
      <c r="L149" s="3"/>
      <c r="M149" s="3"/>
      <c r="N149" s="3"/>
      <c r="O149" s="3"/>
    </row>
    <row r="150" spans="1:15" s="3" customFormat="1" ht="15.6" x14ac:dyDescent="0.3">
      <c r="A150" s="8"/>
      <c r="B150" s="9" t="s">
        <v>106</v>
      </c>
      <c r="C150" s="5"/>
      <c r="D150" s="4"/>
      <c r="E150" s="12"/>
    </row>
    <row r="151" spans="1:15" s="3" customFormat="1" ht="15.6" x14ac:dyDescent="0.3">
      <c r="A151" s="8"/>
      <c r="B151" s="9"/>
      <c r="C151" s="5"/>
      <c r="D151" s="4"/>
      <c r="E151" s="12"/>
    </row>
    <row r="152" spans="1:15" s="38" customFormat="1" ht="13.8" x14ac:dyDescent="0.25">
      <c r="A152" s="40"/>
      <c r="B152" s="40" t="s">
        <v>107</v>
      </c>
      <c r="C152" s="41"/>
      <c r="D152" s="42"/>
      <c r="E152" s="43"/>
    </row>
    <row r="153" spans="1:15" s="38" customFormat="1" ht="13.8" x14ac:dyDescent="0.25">
      <c r="A153" s="40"/>
      <c r="B153" s="40" t="s">
        <v>108</v>
      </c>
      <c r="C153" s="41"/>
      <c r="D153" s="42"/>
      <c r="E153" s="43"/>
    </row>
    <row r="154" spans="1:15" s="38" customFormat="1" ht="13.8" x14ac:dyDescent="0.25">
      <c r="A154" s="40"/>
      <c r="B154" s="40" t="s">
        <v>109</v>
      </c>
      <c r="C154" s="41"/>
      <c r="D154" s="42"/>
      <c r="E154" s="43"/>
    </row>
    <row r="155" spans="1:15" s="38" customFormat="1" ht="13.8" x14ac:dyDescent="0.25">
      <c r="A155" s="40"/>
      <c r="B155" s="40" t="s">
        <v>100</v>
      </c>
      <c r="C155" s="41"/>
      <c r="D155" s="42"/>
      <c r="E155" s="43"/>
    </row>
    <row r="156" spans="1:15" s="38" customFormat="1" ht="13.8" x14ac:dyDescent="0.25">
      <c r="A156" s="40"/>
      <c r="B156" s="40"/>
      <c r="C156" s="41"/>
      <c r="D156" s="42"/>
      <c r="E156" s="43"/>
    </row>
    <row r="157" spans="1:15" s="38" customFormat="1" ht="39.6" x14ac:dyDescent="0.25">
      <c r="A157" s="103" t="s">
        <v>2</v>
      </c>
      <c r="B157" s="103" t="s">
        <v>7</v>
      </c>
      <c r="C157" s="103" t="s">
        <v>0</v>
      </c>
      <c r="D157" s="104" t="s">
        <v>160</v>
      </c>
      <c r="E157" s="105" t="s">
        <v>3</v>
      </c>
      <c r="F157" s="104" t="s">
        <v>4</v>
      </c>
      <c r="G157" s="103" t="s">
        <v>5</v>
      </c>
    </row>
    <row r="158" spans="1:15" s="3" customFormat="1" ht="13.2" x14ac:dyDescent="0.25">
      <c r="A158" s="18"/>
      <c r="B158" s="18" t="s">
        <v>38</v>
      </c>
      <c r="C158" s="19" t="s">
        <v>6</v>
      </c>
      <c r="D158" s="61">
        <v>1600</v>
      </c>
      <c r="E158" s="67"/>
      <c r="F158" s="62">
        <f>D158*E158</f>
        <v>0</v>
      </c>
      <c r="G158" s="20"/>
    </row>
    <row r="159" spans="1:15" s="3" customFormat="1" ht="13.2" x14ac:dyDescent="0.25">
      <c r="A159" s="18"/>
      <c r="B159" s="18" t="s">
        <v>39</v>
      </c>
      <c r="C159" s="19" t="s">
        <v>6</v>
      </c>
      <c r="D159" s="61">
        <v>100</v>
      </c>
      <c r="E159" s="67"/>
      <c r="F159" s="62">
        <f t="shared" ref="F159:F170" si="3">D159*E159</f>
        <v>0</v>
      </c>
      <c r="G159" s="20"/>
    </row>
    <row r="160" spans="1:15" s="3" customFormat="1" ht="13.2" x14ac:dyDescent="0.25">
      <c r="A160" s="18"/>
      <c r="B160" s="18" t="s">
        <v>40</v>
      </c>
      <c r="C160" s="19" t="s">
        <v>6</v>
      </c>
      <c r="D160" s="61">
        <v>10</v>
      </c>
      <c r="E160" s="67"/>
      <c r="F160" s="62">
        <f t="shared" si="3"/>
        <v>0</v>
      </c>
      <c r="G160" s="20"/>
    </row>
    <row r="161" spans="1:7" s="3" customFormat="1" ht="13.2" x14ac:dyDescent="0.25">
      <c r="A161" s="18"/>
      <c r="B161" s="18" t="s">
        <v>41</v>
      </c>
      <c r="C161" s="19" t="s">
        <v>6</v>
      </c>
      <c r="D161" s="61">
        <v>1000</v>
      </c>
      <c r="E161" s="67"/>
      <c r="F161" s="62">
        <f t="shared" si="3"/>
        <v>0</v>
      </c>
      <c r="G161" s="20"/>
    </row>
    <row r="162" spans="1:7" s="3" customFormat="1" ht="13.2" x14ac:dyDescent="0.25">
      <c r="A162" s="18"/>
      <c r="B162" s="18" t="s">
        <v>42</v>
      </c>
      <c r="C162" s="19" t="s">
        <v>6</v>
      </c>
      <c r="D162" s="61">
        <v>140</v>
      </c>
      <c r="E162" s="67"/>
      <c r="F162" s="62">
        <f t="shared" si="3"/>
        <v>0</v>
      </c>
      <c r="G162" s="20"/>
    </row>
    <row r="163" spans="1:7" s="3" customFormat="1" ht="13.2" x14ac:dyDescent="0.25">
      <c r="A163" s="18"/>
      <c r="B163" s="18" t="s">
        <v>43</v>
      </c>
      <c r="C163" s="19" t="s">
        <v>6</v>
      </c>
      <c r="D163" s="61">
        <v>10</v>
      </c>
      <c r="E163" s="67"/>
      <c r="F163" s="62">
        <f t="shared" si="3"/>
        <v>0</v>
      </c>
      <c r="G163" s="20"/>
    </row>
    <row r="164" spans="1:7" s="3" customFormat="1" ht="13.2" x14ac:dyDescent="0.25">
      <c r="A164" s="18"/>
      <c r="B164" s="85" t="s">
        <v>145</v>
      </c>
      <c r="C164" s="19" t="s">
        <v>6</v>
      </c>
      <c r="D164" s="88">
        <v>8</v>
      </c>
      <c r="E164" s="67"/>
      <c r="F164" s="62">
        <f t="shared" si="3"/>
        <v>0</v>
      </c>
      <c r="G164" s="20"/>
    </row>
    <row r="165" spans="1:7" s="3" customFormat="1" ht="13.2" x14ac:dyDescent="0.25">
      <c r="A165" s="18"/>
      <c r="B165" s="85" t="s">
        <v>146</v>
      </c>
      <c r="C165" s="19" t="s">
        <v>6</v>
      </c>
      <c r="D165" s="88">
        <v>6</v>
      </c>
      <c r="E165" s="67"/>
      <c r="F165" s="62">
        <f t="shared" si="3"/>
        <v>0</v>
      </c>
      <c r="G165" s="20"/>
    </row>
    <row r="166" spans="1:7" s="3" customFormat="1" ht="13.2" x14ac:dyDescent="0.25">
      <c r="A166" s="18"/>
      <c r="B166" s="86" t="s">
        <v>147</v>
      </c>
      <c r="C166" s="19" t="s">
        <v>6</v>
      </c>
      <c r="D166" s="88">
        <v>12</v>
      </c>
      <c r="E166" s="67"/>
      <c r="F166" s="62">
        <f t="shared" si="3"/>
        <v>0</v>
      </c>
      <c r="G166" s="20"/>
    </row>
    <row r="167" spans="1:7" s="3" customFormat="1" ht="13.2" x14ac:dyDescent="0.25">
      <c r="A167" s="18"/>
      <c r="B167" s="86" t="s">
        <v>148</v>
      </c>
      <c r="C167" s="19" t="s">
        <v>6</v>
      </c>
      <c r="D167" s="88">
        <v>20</v>
      </c>
      <c r="E167" s="67"/>
      <c r="F167" s="62">
        <f t="shared" si="3"/>
        <v>0</v>
      </c>
      <c r="G167" s="20"/>
    </row>
    <row r="168" spans="1:7" s="3" customFormat="1" ht="13.2" x14ac:dyDescent="0.25">
      <c r="A168" s="18"/>
      <c r="B168" s="86" t="s">
        <v>149</v>
      </c>
      <c r="C168" s="19" t="s">
        <v>6</v>
      </c>
      <c r="D168" s="88">
        <v>10</v>
      </c>
      <c r="E168" s="67"/>
      <c r="F168" s="62">
        <f t="shared" si="3"/>
        <v>0</v>
      </c>
      <c r="G168" s="20"/>
    </row>
    <row r="169" spans="1:7" s="3" customFormat="1" ht="13.2" x14ac:dyDescent="0.25">
      <c r="A169" s="18"/>
      <c r="B169" s="86" t="s">
        <v>150</v>
      </c>
      <c r="C169" s="19" t="s">
        <v>6</v>
      </c>
      <c r="D169" s="88">
        <v>8</v>
      </c>
      <c r="E169" s="67"/>
      <c r="F169" s="62">
        <f t="shared" si="3"/>
        <v>0</v>
      </c>
      <c r="G169" s="20"/>
    </row>
    <row r="170" spans="1:7" s="3" customFormat="1" ht="13.2" x14ac:dyDescent="0.25">
      <c r="A170" s="18"/>
      <c r="B170" s="85" t="s">
        <v>151</v>
      </c>
      <c r="C170" s="19" t="s">
        <v>6</v>
      </c>
      <c r="D170" s="88">
        <v>100</v>
      </c>
      <c r="E170" s="67"/>
      <c r="F170" s="62">
        <f t="shared" si="3"/>
        <v>0</v>
      </c>
      <c r="G170" s="20"/>
    </row>
    <row r="171" spans="1:7" s="3" customFormat="1" ht="13.2" x14ac:dyDescent="0.25">
      <c r="A171" s="8"/>
      <c r="B171" s="122"/>
      <c r="C171" s="5"/>
      <c r="D171" s="123"/>
      <c r="E171" s="79"/>
      <c r="F171" s="16"/>
    </row>
    <row r="172" spans="1:7" s="3" customFormat="1" ht="15" customHeight="1" x14ac:dyDescent="0.3">
      <c r="A172" s="28"/>
      <c r="B172" s="30" t="s">
        <v>110</v>
      </c>
      <c r="C172" s="10"/>
      <c r="D172" s="10"/>
      <c r="E172" s="14"/>
      <c r="F172" s="10"/>
      <c r="G172" s="10"/>
    </row>
    <row r="173" spans="1:7" s="3" customFormat="1" ht="15" customHeight="1" x14ac:dyDescent="0.25">
      <c r="A173" s="28"/>
      <c r="B173" s="10"/>
      <c r="C173" s="10"/>
      <c r="D173" s="10"/>
      <c r="E173" s="14"/>
      <c r="F173" s="10"/>
      <c r="G173" s="10"/>
    </row>
    <row r="174" spans="1:7" s="38" customFormat="1" ht="59.25" customHeight="1" x14ac:dyDescent="0.3">
      <c r="A174" s="39"/>
      <c r="B174" s="143" t="s">
        <v>111</v>
      </c>
      <c r="C174" s="144"/>
      <c r="D174" s="144"/>
      <c r="E174" s="144"/>
      <c r="F174" s="144"/>
    </row>
    <row r="175" spans="1:7" s="38" customFormat="1" ht="15.6" x14ac:dyDescent="0.3">
      <c r="A175" s="39"/>
      <c r="B175" s="47"/>
      <c r="C175" s="52"/>
      <c r="D175" s="52"/>
      <c r="E175" s="52"/>
      <c r="F175" s="52"/>
    </row>
    <row r="176" spans="1:7" s="38" customFormat="1" ht="52.8" customHeight="1" x14ac:dyDescent="0.25">
      <c r="A176" s="103" t="s">
        <v>2</v>
      </c>
      <c r="B176" s="103" t="s">
        <v>7</v>
      </c>
      <c r="C176" s="103" t="s">
        <v>0</v>
      </c>
      <c r="D176" s="104" t="s">
        <v>160</v>
      </c>
      <c r="E176" s="105" t="s">
        <v>3</v>
      </c>
      <c r="F176" s="104" t="s">
        <v>4</v>
      </c>
      <c r="G176" s="103" t="s">
        <v>5</v>
      </c>
    </row>
    <row r="177" spans="1:7" s="3" customFormat="1" ht="13.2" x14ac:dyDescent="0.25">
      <c r="A177" s="31"/>
      <c r="B177" s="31" t="s">
        <v>12</v>
      </c>
      <c r="C177" s="7" t="s">
        <v>1</v>
      </c>
      <c r="D177" s="60">
        <v>170</v>
      </c>
      <c r="E177" s="69"/>
      <c r="F177" s="64">
        <f>D177*E177</f>
        <v>0</v>
      </c>
      <c r="G177" s="17"/>
    </row>
    <row r="178" spans="1:7" s="3" customFormat="1" ht="13.2" x14ac:dyDescent="0.25">
      <c r="A178" s="31"/>
      <c r="B178" s="31" t="s">
        <v>50</v>
      </c>
      <c r="C178" s="7" t="s">
        <v>1</v>
      </c>
      <c r="D178" s="60">
        <v>20</v>
      </c>
      <c r="E178" s="69"/>
      <c r="F178" s="64">
        <f t="shared" ref="F178:F180" si="4">D178*E178</f>
        <v>0</v>
      </c>
      <c r="G178" s="17"/>
    </row>
    <row r="179" spans="1:7" s="3" customFormat="1" ht="13.2" x14ac:dyDescent="0.25">
      <c r="A179" s="31"/>
      <c r="B179" s="86" t="s">
        <v>123</v>
      </c>
      <c r="C179" s="87" t="s">
        <v>6</v>
      </c>
      <c r="D179" s="87">
        <v>12</v>
      </c>
      <c r="E179" s="69"/>
      <c r="F179" s="64">
        <f t="shared" si="4"/>
        <v>0</v>
      </c>
      <c r="G179" s="17"/>
    </row>
    <row r="180" spans="1:7" s="3" customFormat="1" ht="13.2" x14ac:dyDescent="0.25">
      <c r="A180" s="31"/>
      <c r="B180" s="86" t="s">
        <v>128</v>
      </c>
      <c r="C180" s="87" t="s">
        <v>6</v>
      </c>
      <c r="D180" s="87">
        <v>240</v>
      </c>
      <c r="E180" s="69"/>
      <c r="F180" s="64">
        <f t="shared" si="4"/>
        <v>0</v>
      </c>
      <c r="G180" s="17"/>
    </row>
    <row r="181" spans="1:7" s="3" customFormat="1" x14ac:dyDescent="0.25">
      <c r="A181" s="10"/>
      <c r="B181" s="10"/>
      <c r="C181" s="10"/>
      <c r="D181" s="29"/>
      <c r="E181" s="14"/>
      <c r="F181" s="29"/>
      <c r="G181" s="10"/>
    </row>
    <row r="182" spans="1:7" s="3" customFormat="1" ht="15.6" x14ac:dyDescent="0.3">
      <c r="A182" s="10"/>
      <c r="B182" s="30" t="s">
        <v>112</v>
      </c>
      <c r="C182" s="10"/>
      <c r="D182" s="29"/>
      <c r="E182" s="14"/>
      <c r="F182" s="29"/>
      <c r="G182" s="10"/>
    </row>
    <row r="183" spans="1:7" s="3" customFormat="1" ht="15.6" x14ac:dyDescent="0.3">
      <c r="A183" s="10"/>
      <c r="B183" s="30"/>
      <c r="C183" s="10"/>
      <c r="D183" s="29"/>
      <c r="E183" s="14"/>
      <c r="F183" s="29"/>
      <c r="G183" s="10"/>
    </row>
    <row r="184" spans="1:7" s="3" customFormat="1" ht="37.5" customHeight="1" x14ac:dyDescent="0.25">
      <c r="A184" s="10"/>
      <c r="B184" s="143" t="s">
        <v>117</v>
      </c>
      <c r="C184" s="145"/>
      <c r="D184" s="145"/>
      <c r="E184" s="145"/>
      <c r="F184" s="145"/>
      <c r="G184" s="10"/>
    </row>
    <row r="185" spans="1:7" s="3" customFormat="1" x14ac:dyDescent="0.25">
      <c r="A185" s="10"/>
      <c r="B185" s="47"/>
      <c r="C185" s="48"/>
      <c r="D185" s="48"/>
      <c r="E185" s="48"/>
      <c r="F185" s="48"/>
      <c r="G185" s="10"/>
    </row>
    <row r="186" spans="1:7" s="3" customFormat="1" ht="39.6" x14ac:dyDescent="0.25">
      <c r="A186" s="103" t="s">
        <v>2</v>
      </c>
      <c r="B186" s="103" t="s">
        <v>7</v>
      </c>
      <c r="C186" s="103" t="s">
        <v>0</v>
      </c>
      <c r="D186" s="104" t="s">
        <v>160</v>
      </c>
      <c r="E186" s="105" t="s">
        <v>3</v>
      </c>
      <c r="F186" s="104" t="s">
        <v>4</v>
      </c>
      <c r="G186" s="103" t="s">
        <v>5</v>
      </c>
    </row>
    <row r="187" spans="1:7" s="3" customFormat="1" ht="13.2" x14ac:dyDescent="0.25">
      <c r="A187" s="31"/>
      <c r="B187" s="31" t="s">
        <v>51</v>
      </c>
      <c r="C187" s="7" t="s">
        <v>1</v>
      </c>
      <c r="D187" s="60">
        <v>1060</v>
      </c>
      <c r="E187" s="69"/>
      <c r="F187" s="64">
        <f>D187*E187</f>
        <v>0</v>
      </c>
      <c r="G187" s="17"/>
    </row>
    <row r="188" spans="1:7" s="3" customFormat="1" ht="13.2" x14ac:dyDescent="0.25">
      <c r="A188" s="31"/>
      <c r="B188" s="31" t="s">
        <v>52</v>
      </c>
      <c r="C188" s="7" t="s">
        <v>1</v>
      </c>
      <c r="D188" s="60">
        <v>30</v>
      </c>
      <c r="E188" s="69"/>
      <c r="F188" s="64">
        <f t="shared" ref="F188:F193" si="5">D188*E188</f>
        <v>0</v>
      </c>
      <c r="G188" s="17"/>
    </row>
    <row r="189" spans="1:7" s="3" customFormat="1" ht="13.2" x14ac:dyDescent="0.25">
      <c r="A189" s="31"/>
      <c r="B189" s="31" t="s">
        <v>81</v>
      </c>
      <c r="C189" s="7" t="s">
        <v>1</v>
      </c>
      <c r="D189" s="60">
        <v>100</v>
      </c>
      <c r="E189" s="69"/>
      <c r="F189" s="64">
        <f t="shared" si="5"/>
        <v>0</v>
      </c>
      <c r="G189" s="17"/>
    </row>
    <row r="190" spans="1:7" s="3" customFormat="1" ht="13.2" x14ac:dyDescent="0.25">
      <c r="A190" s="31"/>
      <c r="B190" s="86" t="s">
        <v>134</v>
      </c>
      <c r="C190" s="7" t="s">
        <v>1</v>
      </c>
      <c r="D190" s="60">
        <v>200</v>
      </c>
      <c r="E190" s="69"/>
      <c r="F190" s="64">
        <f t="shared" si="5"/>
        <v>0</v>
      </c>
      <c r="G190" s="17"/>
    </row>
    <row r="191" spans="1:7" x14ac:dyDescent="0.25">
      <c r="A191" s="31"/>
      <c r="B191" s="31" t="s">
        <v>77</v>
      </c>
      <c r="C191" s="7" t="s">
        <v>1</v>
      </c>
      <c r="D191" s="60">
        <v>60</v>
      </c>
      <c r="E191" s="69"/>
      <c r="F191" s="64">
        <f t="shared" si="5"/>
        <v>0</v>
      </c>
      <c r="G191" s="17"/>
    </row>
    <row r="192" spans="1:7" x14ac:dyDescent="0.25">
      <c r="A192" s="31"/>
      <c r="B192" s="86" t="s">
        <v>135</v>
      </c>
      <c r="C192" s="7" t="s">
        <v>1</v>
      </c>
      <c r="D192" s="60">
        <v>36</v>
      </c>
      <c r="E192" s="69"/>
      <c r="F192" s="64">
        <f t="shared" si="5"/>
        <v>0</v>
      </c>
      <c r="G192" s="17"/>
    </row>
    <row r="193" spans="1:7" x14ac:dyDescent="0.25">
      <c r="A193" s="31"/>
      <c r="B193" s="86" t="s">
        <v>129</v>
      </c>
      <c r="C193" s="7" t="s">
        <v>1</v>
      </c>
      <c r="D193" s="60">
        <v>400</v>
      </c>
      <c r="E193" s="69"/>
      <c r="F193" s="64">
        <f t="shared" si="5"/>
        <v>0</v>
      </c>
      <c r="G193" s="17"/>
    </row>
    <row r="194" spans="1:7" x14ac:dyDescent="0.25">
      <c r="A194" s="8"/>
      <c r="B194" s="8"/>
      <c r="C194" s="5"/>
      <c r="D194" s="78"/>
      <c r="E194" s="79"/>
      <c r="F194" s="80"/>
      <c r="G194" s="3"/>
    </row>
    <row r="195" spans="1:7" ht="15.6" x14ac:dyDescent="0.3">
      <c r="B195" s="30" t="s">
        <v>113</v>
      </c>
    </row>
    <row r="197" spans="1:7" ht="62.25" customHeight="1" x14ac:dyDescent="0.25">
      <c r="A197" s="35"/>
      <c r="B197" s="143" t="s">
        <v>114</v>
      </c>
      <c r="C197" s="145"/>
      <c r="D197" s="145"/>
      <c r="E197" s="145"/>
      <c r="F197" s="145"/>
      <c r="G197" s="35"/>
    </row>
    <row r="198" spans="1:7" x14ac:dyDescent="0.25">
      <c r="A198" s="53"/>
      <c r="B198" s="47"/>
      <c r="C198" s="48"/>
      <c r="D198" s="48"/>
      <c r="E198" s="48"/>
      <c r="F198" s="48"/>
      <c r="G198" s="35"/>
    </row>
    <row r="199" spans="1:7" ht="39.6" x14ac:dyDescent="0.25">
      <c r="A199" s="103" t="s">
        <v>2</v>
      </c>
      <c r="B199" s="103" t="s">
        <v>7</v>
      </c>
      <c r="C199" s="103" t="s">
        <v>0</v>
      </c>
      <c r="D199" s="104" t="s">
        <v>160</v>
      </c>
      <c r="E199" s="105" t="s">
        <v>3</v>
      </c>
      <c r="F199" s="104" t="s">
        <v>4</v>
      </c>
      <c r="G199" s="103" t="s">
        <v>5</v>
      </c>
    </row>
    <row r="200" spans="1:7" x14ac:dyDescent="0.25">
      <c r="A200" s="7"/>
      <c r="B200" s="17" t="s">
        <v>85</v>
      </c>
      <c r="C200" s="7" t="s">
        <v>1</v>
      </c>
      <c r="D200" s="7">
        <v>4</v>
      </c>
      <c r="E200" s="70"/>
      <c r="F200" s="65">
        <f>D200*E200</f>
        <v>0</v>
      </c>
      <c r="G200" s="7"/>
    </row>
    <row r="201" spans="1:7" x14ac:dyDescent="0.25">
      <c r="A201" s="7"/>
      <c r="B201" s="17" t="s">
        <v>86</v>
      </c>
      <c r="C201" s="7" t="s">
        <v>1</v>
      </c>
      <c r="D201" s="7">
        <v>16</v>
      </c>
      <c r="E201" s="70"/>
      <c r="F201" s="65">
        <f t="shared" ref="F201:F210" si="6">D201*E201</f>
        <v>0</v>
      </c>
      <c r="G201" s="7"/>
    </row>
    <row r="202" spans="1:7" x14ac:dyDescent="0.25">
      <c r="A202" s="7"/>
      <c r="B202" s="17" t="s">
        <v>87</v>
      </c>
      <c r="C202" s="7" t="s">
        <v>1</v>
      </c>
      <c r="D202" s="58">
        <v>4</v>
      </c>
      <c r="E202" s="71"/>
      <c r="F202" s="65">
        <f t="shared" si="6"/>
        <v>0</v>
      </c>
      <c r="G202" s="54"/>
    </row>
    <row r="203" spans="1:7" x14ac:dyDescent="0.25">
      <c r="A203" s="7"/>
      <c r="B203" s="17" t="s">
        <v>88</v>
      </c>
      <c r="C203" s="7" t="s">
        <v>1</v>
      </c>
      <c r="D203" s="58">
        <v>6</v>
      </c>
      <c r="E203" s="71"/>
      <c r="F203" s="65">
        <f t="shared" si="6"/>
        <v>0</v>
      </c>
      <c r="G203" s="54"/>
    </row>
    <row r="204" spans="1:7" x14ac:dyDescent="0.25">
      <c r="A204" s="7"/>
      <c r="B204" s="17" t="s">
        <v>47</v>
      </c>
      <c r="C204" s="7" t="s">
        <v>1</v>
      </c>
      <c r="D204" s="58">
        <v>4</v>
      </c>
      <c r="E204" s="71"/>
      <c r="F204" s="65">
        <f t="shared" si="6"/>
        <v>0</v>
      </c>
      <c r="G204" s="54"/>
    </row>
    <row r="205" spans="1:7" x14ac:dyDescent="0.25">
      <c r="A205" s="7"/>
      <c r="B205" s="17" t="s">
        <v>48</v>
      </c>
      <c r="C205" s="7" t="s">
        <v>1</v>
      </c>
      <c r="D205" s="58">
        <v>2</v>
      </c>
      <c r="E205" s="71"/>
      <c r="F205" s="65">
        <f t="shared" si="6"/>
        <v>0</v>
      </c>
      <c r="G205" s="54"/>
    </row>
    <row r="206" spans="1:7" x14ac:dyDescent="0.25">
      <c r="A206" s="7"/>
      <c r="B206" s="17" t="s">
        <v>49</v>
      </c>
      <c r="C206" s="7" t="s">
        <v>1</v>
      </c>
      <c r="D206" s="7">
        <v>2</v>
      </c>
      <c r="E206" s="71"/>
      <c r="F206" s="65">
        <f t="shared" si="6"/>
        <v>0</v>
      </c>
      <c r="G206" s="54"/>
    </row>
    <row r="207" spans="1:7" x14ac:dyDescent="0.25">
      <c r="A207" s="7"/>
      <c r="B207" s="86" t="s">
        <v>124</v>
      </c>
      <c r="C207" s="7" t="s">
        <v>1</v>
      </c>
      <c r="D207" s="7">
        <v>12</v>
      </c>
      <c r="E207" s="71"/>
      <c r="F207" s="65">
        <f t="shared" si="6"/>
        <v>0</v>
      </c>
      <c r="G207" s="54"/>
    </row>
    <row r="208" spans="1:7" x14ac:dyDescent="0.25">
      <c r="A208" s="7"/>
      <c r="B208" s="86" t="s">
        <v>125</v>
      </c>
      <c r="C208" s="7" t="s">
        <v>1</v>
      </c>
      <c r="D208" s="7">
        <v>6</v>
      </c>
      <c r="E208" s="71"/>
      <c r="F208" s="65">
        <f t="shared" si="6"/>
        <v>0</v>
      </c>
      <c r="G208" s="54"/>
    </row>
    <row r="209" spans="1:7" x14ac:dyDescent="0.25">
      <c r="A209" s="7"/>
      <c r="B209" s="85" t="s">
        <v>126</v>
      </c>
      <c r="C209" s="7" t="s">
        <v>1</v>
      </c>
      <c r="D209" s="7">
        <v>2</v>
      </c>
      <c r="E209" s="71"/>
      <c r="F209" s="65">
        <f t="shared" si="6"/>
        <v>0</v>
      </c>
      <c r="G209" s="54"/>
    </row>
    <row r="210" spans="1:7" x14ac:dyDescent="0.25">
      <c r="A210" s="7"/>
      <c r="B210" s="85" t="s">
        <v>127</v>
      </c>
      <c r="C210" s="7" t="s">
        <v>1</v>
      </c>
      <c r="D210" s="7">
        <v>4</v>
      </c>
      <c r="E210" s="71"/>
      <c r="F210" s="65">
        <f t="shared" si="6"/>
        <v>0</v>
      </c>
      <c r="G210" s="54"/>
    </row>
    <row r="211" spans="1:7" x14ac:dyDescent="0.25">
      <c r="A211" s="5"/>
      <c r="B211" s="3"/>
      <c r="C211" s="5"/>
    </row>
    <row r="212" spans="1:7" x14ac:dyDescent="0.25">
      <c r="A212" s="5"/>
      <c r="B212" s="3"/>
      <c r="C212" s="5"/>
    </row>
    <row r="213" spans="1:7" ht="15.6" x14ac:dyDescent="0.25">
      <c r="B213" s="55" t="s">
        <v>115</v>
      </c>
    </row>
    <row r="214" spans="1:7" ht="15.6" x14ac:dyDescent="0.25">
      <c r="B214" s="55"/>
    </row>
    <row r="215" spans="1:7" ht="31.5" customHeight="1" x14ac:dyDescent="0.25">
      <c r="B215" s="143" t="s">
        <v>46</v>
      </c>
      <c r="C215" s="146"/>
      <c r="D215" s="146"/>
      <c r="E215" s="146"/>
      <c r="F215" s="146"/>
    </row>
    <row r="216" spans="1:7" x14ac:dyDescent="0.25">
      <c r="B216" s="47"/>
      <c r="C216" s="48"/>
      <c r="D216" s="48"/>
      <c r="E216" s="48"/>
      <c r="F216" s="48"/>
    </row>
    <row r="217" spans="1:7" ht="51.6" customHeight="1" x14ac:dyDescent="0.25">
      <c r="A217" s="103" t="s">
        <v>2</v>
      </c>
      <c r="B217" s="103" t="s">
        <v>7</v>
      </c>
      <c r="C217" s="103" t="s">
        <v>0</v>
      </c>
      <c r="D217" s="104" t="s">
        <v>160</v>
      </c>
      <c r="E217" s="105" t="s">
        <v>3</v>
      </c>
      <c r="F217" s="104" t="s">
        <v>4</v>
      </c>
      <c r="G217" s="103" t="s">
        <v>5</v>
      </c>
    </row>
    <row r="218" spans="1:7" ht="15" customHeight="1" x14ac:dyDescent="0.25">
      <c r="A218" s="31"/>
      <c r="B218" s="17" t="s">
        <v>79</v>
      </c>
      <c r="C218" s="7" t="s">
        <v>1</v>
      </c>
      <c r="D218" s="58">
        <v>40</v>
      </c>
      <c r="E218" s="72"/>
      <c r="F218" s="66">
        <f>D218*E218</f>
        <v>0</v>
      </c>
      <c r="G218" s="54"/>
    </row>
    <row r="219" spans="1:7" ht="15" customHeight="1" x14ac:dyDescent="0.25">
      <c r="A219" s="31"/>
      <c r="B219" s="17" t="s">
        <v>80</v>
      </c>
      <c r="C219" s="7" t="s">
        <v>1</v>
      </c>
      <c r="D219" s="7">
        <v>70</v>
      </c>
      <c r="E219" s="72"/>
      <c r="F219" s="66">
        <f>D219*E219</f>
        <v>0</v>
      </c>
      <c r="G219" s="54"/>
    </row>
    <row r="220" spans="1:7" ht="15" customHeight="1" x14ac:dyDescent="0.25">
      <c r="A220" s="8"/>
      <c r="B220" s="3"/>
      <c r="C220" s="5"/>
      <c r="D220" s="5"/>
      <c r="E220" s="124"/>
      <c r="F220" s="125"/>
    </row>
    <row r="221" spans="1:7" ht="15.6" x14ac:dyDescent="0.25">
      <c r="B221" s="55" t="s">
        <v>308</v>
      </c>
    </row>
    <row r="222" spans="1:7" ht="15" customHeight="1" x14ac:dyDescent="0.25">
      <c r="A222" s="8"/>
      <c r="B222" s="3"/>
      <c r="C222" s="5"/>
      <c r="D222" s="5"/>
      <c r="E222" s="124"/>
      <c r="F222" s="125"/>
    </row>
    <row r="223" spans="1:7" ht="51.6" customHeight="1" x14ac:dyDescent="0.25">
      <c r="A223" s="103" t="s">
        <v>2</v>
      </c>
      <c r="B223" s="103" t="s">
        <v>7</v>
      </c>
      <c r="C223" s="103" t="s">
        <v>0</v>
      </c>
      <c r="D223" s="104" t="s">
        <v>160</v>
      </c>
      <c r="E223" s="105" t="s">
        <v>3</v>
      </c>
      <c r="F223" s="104" t="s">
        <v>4</v>
      </c>
      <c r="G223" s="103" t="s">
        <v>5</v>
      </c>
    </row>
    <row r="224" spans="1:7" ht="15" customHeight="1" x14ac:dyDescent="0.25">
      <c r="A224" s="31"/>
      <c r="B224" s="85" t="s">
        <v>142</v>
      </c>
      <c r="C224" s="7" t="s">
        <v>1</v>
      </c>
      <c r="D224" s="88">
        <v>8</v>
      </c>
      <c r="E224" s="72"/>
      <c r="F224" s="66">
        <f t="shared" ref="F224:F233" si="7">D224*E224</f>
        <v>0</v>
      </c>
      <c r="G224" s="54"/>
    </row>
    <row r="225" spans="1:7" ht="15" customHeight="1" x14ac:dyDescent="0.25">
      <c r="A225" s="31"/>
      <c r="B225" s="85" t="s">
        <v>143</v>
      </c>
      <c r="C225" s="7" t="s">
        <v>1</v>
      </c>
      <c r="D225" s="88">
        <v>6</v>
      </c>
      <c r="E225" s="72"/>
      <c r="F225" s="66">
        <f t="shared" si="7"/>
        <v>0</v>
      </c>
      <c r="G225" s="54"/>
    </row>
    <row r="226" spans="1:7" ht="15" customHeight="1" x14ac:dyDescent="0.25">
      <c r="A226" s="31"/>
      <c r="B226" s="85" t="s">
        <v>144</v>
      </c>
      <c r="C226" s="7" t="s">
        <v>1</v>
      </c>
      <c r="D226" s="88">
        <v>4</v>
      </c>
      <c r="E226" s="72"/>
      <c r="F226" s="66">
        <f t="shared" si="7"/>
        <v>0</v>
      </c>
      <c r="G226" s="54"/>
    </row>
    <row r="227" spans="1:7" ht="15" customHeight="1" x14ac:dyDescent="0.25">
      <c r="A227" s="31"/>
      <c r="B227" s="85" t="s">
        <v>152</v>
      </c>
      <c r="C227" s="7" t="s">
        <v>1</v>
      </c>
      <c r="D227" s="88">
        <v>8</v>
      </c>
      <c r="E227" s="72"/>
      <c r="F227" s="66">
        <f t="shared" si="7"/>
        <v>0</v>
      </c>
      <c r="G227" s="54"/>
    </row>
    <row r="228" spans="1:7" ht="15" customHeight="1" x14ac:dyDescent="0.25">
      <c r="A228" s="31"/>
      <c r="B228" s="86" t="s">
        <v>153</v>
      </c>
      <c r="C228" s="7" t="s">
        <v>1</v>
      </c>
      <c r="D228" s="88">
        <v>4</v>
      </c>
      <c r="E228" s="72"/>
      <c r="F228" s="66">
        <f t="shared" si="7"/>
        <v>0</v>
      </c>
      <c r="G228" s="54"/>
    </row>
    <row r="229" spans="1:7" ht="15" customHeight="1" x14ac:dyDescent="0.25">
      <c r="A229" s="31"/>
      <c r="B229" s="86" t="s">
        <v>152</v>
      </c>
      <c r="C229" s="7" t="s">
        <v>1</v>
      </c>
      <c r="D229" s="88">
        <v>6</v>
      </c>
      <c r="E229" s="72"/>
      <c r="F229" s="66">
        <f t="shared" si="7"/>
        <v>0</v>
      </c>
      <c r="G229" s="54"/>
    </row>
    <row r="230" spans="1:7" ht="15" customHeight="1" x14ac:dyDescent="0.25">
      <c r="A230" s="31"/>
      <c r="B230" s="85" t="s">
        <v>154</v>
      </c>
      <c r="C230" s="7" t="s">
        <v>155</v>
      </c>
      <c r="D230" s="88">
        <v>2</v>
      </c>
      <c r="E230" s="72"/>
      <c r="F230" s="66">
        <f t="shared" si="7"/>
        <v>0</v>
      </c>
      <c r="G230" s="54"/>
    </row>
    <row r="231" spans="1:7" ht="15" customHeight="1" x14ac:dyDescent="0.25">
      <c r="A231" s="31"/>
      <c r="B231" s="85" t="s">
        <v>156</v>
      </c>
      <c r="C231" s="7" t="s">
        <v>1</v>
      </c>
      <c r="D231" s="88">
        <v>200</v>
      </c>
      <c r="E231" s="72"/>
      <c r="F231" s="66">
        <f t="shared" si="7"/>
        <v>0</v>
      </c>
      <c r="G231" s="54"/>
    </row>
    <row r="232" spans="1:7" ht="15" customHeight="1" x14ac:dyDescent="0.25">
      <c r="A232" s="31"/>
      <c r="B232" s="86" t="s">
        <v>130</v>
      </c>
      <c r="C232" s="98" t="s">
        <v>6</v>
      </c>
      <c r="D232" s="135">
        <v>3000</v>
      </c>
      <c r="E232" s="72"/>
      <c r="F232" s="66">
        <f t="shared" si="7"/>
        <v>0</v>
      </c>
      <c r="G232" s="54"/>
    </row>
    <row r="233" spans="1:7" ht="15" customHeight="1" x14ac:dyDescent="0.25">
      <c r="A233" s="31"/>
      <c r="B233" s="86" t="s">
        <v>131</v>
      </c>
      <c r="C233" s="98" t="s">
        <v>6</v>
      </c>
      <c r="D233" s="135">
        <v>3000</v>
      </c>
      <c r="E233" s="72"/>
      <c r="F233" s="66">
        <f t="shared" si="7"/>
        <v>0</v>
      </c>
      <c r="G233" s="54"/>
    </row>
    <row r="235" spans="1:7" x14ac:dyDescent="0.25">
      <c r="A235" s="136" t="s">
        <v>302</v>
      </c>
      <c r="B235" s="137"/>
      <c r="C235" s="137"/>
      <c r="D235" s="137"/>
      <c r="E235" s="138"/>
      <c r="F235" s="126">
        <f>SUM(F87:F96,F115:F127,F134:F138,F146:F147,F158:F170,F177:F180,F187:F193,F200:F210,F218:F219,F224:F233)</f>
        <v>0</v>
      </c>
    </row>
  </sheetData>
  <mergeCells count="20">
    <mergeCell ref="A1:G1"/>
    <mergeCell ref="B184:F184"/>
    <mergeCell ref="B113:F113"/>
    <mergeCell ref="B131:F131"/>
    <mergeCell ref="B141:D141"/>
    <mergeCell ref="B65:F65"/>
    <mergeCell ref="B84:F84"/>
    <mergeCell ref="B100:F100"/>
    <mergeCell ref="B41:F41"/>
    <mergeCell ref="B42:F42"/>
    <mergeCell ref="B55:F55"/>
    <mergeCell ref="A9:G9"/>
    <mergeCell ref="A235:E235"/>
    <mergeCell ref="E5:F5"/>
    <mergeCell ref="E6:F6"/>
    <mergeCell ref="A3:G3"/>
    <mergeCell ref="B143:F143"/>
    <mergeCell ref="B174:F174"/>
    <mergeCell ref="B197:F197"/>
    <mergeCell ref="B215:F215"/>
  </mergeCells>
  <pageMargins left="0.39370078740157483" right="0.35433070866141736" top="0.39370078740157483" bottom="0.39370078740157483" header="0.19685039370078741" footer="0.19685039370078741"/>
  <pageSetup paperSize="9" scale="47" fitToHeight="0" orientation="portrait" r:id="rId1"/>
  <headerFooter>
    <oddFooter>&amp;R&amp;10&amp;P&amp;8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C7AB-3DF9-4D3F-AA0B-50ABFD6EDAE8}">
  <sheetPr>
    <pageSetUpPr fitToPage="1"/>
  </sheetPr>
  <dimension ref="A1:G161"/>
  <sheetViews>
    <sheetView workbookViewId="0">
      <selection activeCell="L19" sqref="L19"/>
    </sheetView>
  </sheetViews>
  <sheetFormatPr defaultRowHeight="15.6" x14ac:dyDescent="0.3"/>
  <cols>
    <col min="1" max="1" width="11.5" customWidth="1"/>
    <col min="2" max="2" width="47.19921875" customWidth="1"/>
    <col min="3" max="3" width="8.3984375" customWidth="1"/>
    <col min="4" max="4" width="12.3984375" customWidth="1"/>
    <col min="5" max="5" width="12.19921875" customWidth="1"/>
    <col min="6" max="6" width="17.09765625" customWidth="1"/>
  </cols>
  <sheetData>
    <row r="1" spans="1:7" x14ac:dyDescent="0.3">
      <c r="A1" s="100"/>
      <c r="B1" s="100"/>
      <c r="C1" s="100"/>
      <c r="D1" s="100"/>
      <c r="E1" s="100"/>
      <c r="F1" s="100"/>
      <c r="G1" s="100"/>
    </row>
    <row r="2" spans="1:7" ht="57" customHeight="1" x14ac:dyDescent="0.3">
      <c r="A2" s="147" t="s">
        <v>305</v>
      </c>
      <c r="B2" s="147"/>
      <c r="C2" s="147"/>
      <c r="D2" s="147"/>
      <c r="E2" s="147"/>
      <c r="F2" s="147"/>
      <c r="G2" s="147"/>
    </row>
    <row r="3" spans="1:7" x14ac:dyDescent="0.3">
      <c r="A3" s="101"/>
      <c r="B3" s="101"/>
      <c r="C3" s="101"/>
      <c r="D3" s="101"/>
      <c r="E3" s="101"/>
      <c r="F3" s="101"/>
      <c r="G3" s="101"/>
    </row>
    <row r="4" spans="1:7" s="10" customFormat="1" ht="17.399999999999999" x14ac:dyDescent="0.25">
      <c r="A4" s="140" t="s">
        <v>307</v>
      </c>
      <c r="B4" s="140"/>
      <c r="C4" s="140"/>
      <c r="D4" s="140"/>
      <c r="E4" s="140"/>
      <c r="F4" s="140"/>
      <c r="G4" s="140"/>
    </row>
    <row r="5" spans="1:7" s="10" customFormat="1" ht="22.8" x14ac:dyDescent="0.25">
      <c r="A5" s="82"/>
      <c r="B5" s="82"/>
      <c r="C5" s="82"/>
      <c r="D5" s="82"/>
      <c r="E5" s="82"/>
      <c r="F5" s="82"/>
      <c r="G5" s="82"/>
    </row>
    <row r="6" spans="1:7" s="10" customFormat="1" ht="18" x14ac:dyDescent="0.25">
      <c r="A6" s="84" t="s">
        <v>157</v>
      </c>
      <c r="B6" s="84"/>
      <c r="C6" s="84"/>
      <c r="D6" s="84"/>
      <c r="E6" s="139"/>
      <c r="F6" s="139"/>
      <c r="G6" s="3"/>
    </row>
    <row r="7" spans="1:7" s="10" customFormat="1" ht="18" x14ac:dyDescent="0.25">
      <c r="A7" s="84" t="s">
        <v>158</v>
      </c>
      <c r="B7" s="84"/>
      <c r="C7" s="84"/>
      <c r="D7" s="84"/>
      <c r="E7" s="139"/>
      <c r="F7" s="139"/>
      <c r="G7" s="3"/>
    </row>
    <row r="8" spans="1:7" s="10" customFormat="1" ht="18" x14ac:dyDescent="0.25">
      <c r="A8" s="83" t="s">
        <v>159</v>
      </c>
      <c r="B8" s="83"/>
      <c r="C8" s="83"/>
      <c r="D8" s="83"/>
      <c r="E8" s="83"/>
      <c r="F8" s="83"/>
      <c r="G8" s="3"/>
    </row>
    <row r="9" spans="1:7" x14ac:dyDescent="0.3">
      <c r="A9" s="102"/>
      <c r="B9" s="102"/>
      <c r="C9" s="102"/>
      <c r="D9" s="102"/>
      <c r="E9" s="102"/>
      <c r="F9" s="102"/>
      <c r="G9" s="102"/>
    </row>
    <row r="10" spans="1:7" ht="69.75" customHeight="1" x14ac:dyDescent="0.3">
      <c r="A10" s="103" t="s">
        <v>120</v>
      </c>
      <c r="B10" s="103" t="s">
        <v>121</v>
      </c>
      <c r="C10" s="103" t="s">
        <v>0</v>
      </c>
      <c r="D10" s="104" t="s">
        <v>160</v>
      </c>
      <c r="E10" s="105" t="s">
        <v>161</v>
      </c>
      <c r="F10" s="104" t="s">
        <v>122</v>
      </c>
      <c r="G10" s="102"/>
    </row>
    <row r="11" spans="1:7" x14ac:dyDescent="0.3">
      <c r="A11" s="106"/>
      <c r="B11" s="107" t="s">
        <v>163</v>
      </c>
      <c r="C11" s="93" t="s">
        <v>162</v>
      </c>
      <c r="D11" s="93">
        <v>60</v>
      </c>
      <c r="E11" s="92"/>
      <c r="F11" s="132">
        <f>D11*E11</f>
        <v>0</v>
      </c>
      <c r="G11" s="102"/>
    </row>
    <row r="12" spans="1:7" x14ac:dyDescent="0.3">
      <c r="A12" s="108"/>
      <c r="B12" s="109" t="s">
        <v>164</v>
      </c>
      <c r="C12" s="94" t="s">
        <v>162</v>
      </c>
      <c r="D12" s="94">
        <v>60</v>
      </c>
      <c r="E12" s="89"/>
      <c r="F12" s="132">
        <f t="shared" ref="F12:F75" si="0">D12*E12</f>
        <v>0</v>
      </c>
      <c r="G12" s="102"/>
    </row>
    <row r="13" spans="1:7" x14ac:dyDescent="0.3">
      <c r="A13" s="108"/>
      <c r="B13" s="109" t="s">
        <v>165</v>
      </c>
      <c r="C13" s="94" t="s">
        <v>162</v>
      </c>
      <c r="D13" s="94">
        <v>240</v>
      </c>
      <c r="E13" s="89"/>
      <c r="F13" s="132">
        <f t="shared" si="0"/>
        <v>0</v>
      </c>
      <c r="G13" s="102"/>
    </row>
    <row r="14" spans="1:7" x14ac:dyDescent="0.3">
      <c r="A14" s="108"/>
      <c r="B14" s="109" t="s">
        <v>166</v>
      </c>
      <c r="C14" s="94" t="s">
        <v>162</v>
      </c>
      <c r="D14" s="94">
        <v>60</v>
      </c>
      <c r="E14" s="89"/>
      <c r="F14" s="132">
        <f t="shared" si="0"/>
        <v>0</v>
      </c>
      <c r="G14" s="102"/>
    </row>
    <row r="15" spans="1:7" x14ac:dyDescent="0.3">
      <c r="A15" s="108"/>
      <c r="B15" s="109" t="s">
        <v>167</v>
      </c>
      <c r="C15" s="94" t="s">
        <v>162</v>
      </c>
      <c r="D15" s="94">
        <v>120</v>
      </c>
      <c r="E15" s="89"/>
      <c r="F15" s="132">
        <f t="shared" si="0"/>
        <v>0</v>
      </c>
      <c r="G15" s="102"/>
    </row>
    <row r="16" spans="1:7" x14ac:dyDescent="0.3">
      <c r="A16" s="108"/>
      <c r="B16" s="109" t="s">
        <v>168</v>
      </c>
      <c r="C16" s="94" t="s">
        <v>162</v>
      </c>
      <c r="D16" s="94">
        <v>120</v>
      </c>
      <c r="E16" s="89"/>
      <c r="F16" s="132">
        <f t="shared" si="0"/>
        <v>0</v>
      </c>
      <c r="G16" s="102"/>
    </row>
    <row r="17" spans="1:7" x14ac:dyDescent="0.3">
      <c r="A17" s="108"/>
      <c r="B17" s="109" t="s">
        <v>169</v>
      </c>
      <c r="C17" s="94" t="s">
        <v>6</v>
      </c>
      <c r="D17" s="94">
        <v>60</v>
      </c>
      <c r="E17" s="89"/>
      <c r="F17" s="132">
        <f t="shared" si="0"/>
        <v>0</v>
      </c>
      <c r="G17" s="102"/>
    </row>
    <row r="18" spans="1:7" x14ac:dyDescent="0.3">
      <c r="A18" s="108"/>
      <c r="B18" s="109" t="s">
        <v>170</v>
      </c>
      <c r="C18" s="94" t="s">
        <v>6</v>
      </c>
      <c r="D18" s="94">
        <v>120</v>
      </c>
      <c r="E18" s="89"/>
      <c r="F18" s="132">
        <f t="shared" si="0"/>
        <v>0</v>
      </c>
      <c r="G18" s="102"/>
    </row>
    <row r="19" spans="1:7" x14ac:dyDescent="0.3">
      <c r="A19" s="108"/>
      <c r="B19" s="109" t="s">
        <v>171</v>
      </c>
      <c r="C19" s="94" t="s">
        <v>6</v>
      </c>
      <c r="D19" s="94">
        <v>300</v>
      </c>
      <c r="E19" s="89"/>
      <c r="F19" s="132">
        <f t="shared" si="0"/>
        <v>0</v>
      </c>
      <c r="G19" s="102"/>
    </row>
    <row r="20" spans="1:7" x14ac:dyDescent="0.3">
      <c r="A20" s="108"/>
      <c r="B20" s="109" t="s">
        <v>172</v>
      </c>
      <c r="C20" s="94" t="s">
        <v>6</v>
      </c>
      <c r="D20" s="94">
        <v>60</v>
      </c>
      <c r="E20" s="89"/>
      <c r="F20" s="132">
        <f t="shared" si="0"/>
        <v>0</v>
      </c>
      <c r="G20" s="102"/>
    </row>
    <row r="21" spans="1:7" x14ac:dyDescent="0.3">
      <c r="A21" s="108"/>
      <c r="B21" s="109" t="s">
        <v>173</v>
      </c>
      <c r="C21" s="94" t="s">
        <v>6</v>
      </c>
      <c r="D21" s="94">
        <v>180</v>
      </c>
      <c r="E21" s="89"/>
      <c r="F21" s="132">
        <f t="shared" si="0"/>
        <v>0</v>
      </c>
      <c r="G21" s="102"/>
    </row>
    <row r="22" spans="1:7" x14ac:dyDescent="0.3">
      <c r="A22" s="108"/>
      <c r="B22" s="109" t="s">
        <v>174</v>
      </c>
      <c r="C22" s="94" t="s">
        <v>6</v>
      </c>
      <c r="D22" s="94">
        <v>60</v>
      </c>
      <c r="E22" s="89"/>
      <c r="F22" s="132">
        <f t="shared" si="0"/>
        <v>0</v>
      </c>
      <c r="G22" s="102"/>
    </row>
    <row r="23" spans="1:7" x14ac:dyDescent="0.3">
      <c r="A23" s="108"/>
      <c r="B23" s="109" t="s">
        <v>175</v>
      </c>
      <c r="C23" s="94" t="s">
        <v>6</v>
      </c>
      <c r="D23" s="94">
        <v>12</v>
      </c>
      <c r="E23" s="89"/>
      <c r="F23" s="132">
        <f t="shared" si="0"/>
        <v>0</v>
      </c>
      <c r="G23" s="102"/>
    </row>
    <row r="24" spans="1:7" x14ac:dyDescent="0.3">
      <c r="A24" s="108"/>
      <c r="B24" s="109" t="s">
        <v>176</v>
      </c>
      <c r="C24" s="94" t="s">
        <v>6</v>
      </c>
      <c r="D24" s="94">
        <v>100</v>
      </c>
      <c r="E24" s="89"/>
      <c r="F24" s="132">
        <f t="shared" si="0"/>
        <v>0</v>
      </c>
      <c r="G24" s="102"/>
    </row>
    <row r="25" spans="1:7" x14ac:dyDescent="0.3">
      <c r="A25" s="108"/>
      <c r="B25" s="109" t="s">
        <v>177</v>
      </c>
      <c r="C25" s="94" t="s">
        <v>6</v>
      </c>
      <c r="D25" s="94">
        <v>260</v>
      </c>
      <c r="E25" s="89"/>
      <c r="F25" s="132">
        <f t="shared" si="0"/>
        <v>0</v>
      </c>
      <c r="G25" s="102"/>
    </row>
    <row r="26" spans="1:7" x14ac:dyDescent="0.3">
      <c r="A26" s="108"/>
      <c r="B26" s="109" t="s">
        <v>178</v>
      </c>
      <c r="C26" s="94" t="s">
        <v>6</v>
      </c>
      <c r="D26" s="94">
        <v>1300</v>
      </c>
      <c r="E26" s="89"/>
      <c r="F26" s="132">
        <f t="shared" si="0"/>
        <v>0</v>
      </c>
      <c r="G26" s="102"/>
    </row>
    <row r="27" spans="1:7" x14ac:dyDescent="0.3">
      <c r="A27" s="108"/>
      <c r="B27" s="109" t="s">
        <v>179</v>
      </c>
      <c r="C27" s="94" t="s">
        <v>6</v>
      </c>
      <c r="D27" s="94">
        <v>240</v>
      </c>
      <c r="E27" s="89"/>
      <c r="F27" s="132">
        <f t="shared" si="0"/>
        <v>0</v>
      </c>
      <c r="G27" s="102"/>
    </row>
    <row r="28" spans="1:7" x14ac:dyDescent="0.3">
      <c r="A28" s="108"/>
      <c r="B28" s="109" t="s">
        <v>180</v>
      </c>
      <c r="C28" s="94" t="s">
        <v>6</v>
      </c>
      <c r="D28" s="94">
        <v>200</v>
      </c>
      <c r="E28" s="89"/>
      <c r="F28" s="132">
        <f t="shared" si="0"/>
        <v>0</v>
      </c>
      <c r="G28" s="102"/>
    </row>
    <row r="29" spans="1:7" x14ac:dyDescent="0.3">
      <c r="A29" s="108"/>
      <c r="B29" s="109" t="s">
        <v>181</v>
      </c>
      <c r="C29" s="94" t="s">
        <v>6</v>
      </c>
      <c r="D29" s="94">
        <v>200</v>
      </c>
      <c r="E29" s="89"/>
      <c r="F29" s="132">
        <f t="shared" si="0"/>
        <v>0</v>
      </c>
      <c r="G29" s="102"/>
    </row>
    <row r="30" spans="1:7" x14ac:dyDescent="0.3">
      <c r="A30" s="108"/>
      <c r="B30" s="109" t="s">
        <v>182</v>
      </c>
      <c r="C30" s="94" t="s">
        <v>6</v>
      </c>
      <c r="D30" s="94">
        <v>12</v>
      </c>
      <c r="E30" s="89"/>
      <c r="F30" s="132">
        <f t="shared" si="0"/>
        <v>0</v>
      </c>
      <c r="G30" s="102"/>
    </row>
    <row r="31" spans="1:7" x14ac:dyDescent="0.3">
      <c r="A31" s="108"/>
      <c r="B31" s="109" t="s">
        <v>183</v>
      </c>
      <c r="C31" s="94" t="s">
        <v>6</v>
      </c>
      <c r="D31" s="94">
        <v>10</v>
      </c>
      <c r="E31" s="89"/>
      <c r="F31" s="132">
        <f t="shared" si="0"/>
        <v>0</v>
      </c>
      <c r="G31" s="102"/>
    </row>
    <row r="32" spans="1:7" x14ac:dyDescent="0.3">
      <c r="A32" s="108"/>
      <c r="B32" s="109" t="s">
        <v>184</v>
      </c>
      <c r="C32" s="94" t="s">
        <v>6</v>
      </c>
      <c r="D32" s="94">
        <v>30</v>
      </c>
      <c r="E32" s="89"/>
      <c r="F32" s="132">
        <f t="shared" si="0"/>
        <v>0</v>
      </c>
      <c r="G32" s="102"/>
    </row>
    <row r="33" spans="1:7" x14ac:dyDescent="0.3">
      <c r="A33" s="108"/>
      <c r="B33" s="109" t="s">
        <v>185</v>
      </c>
      <c r="C33" s="94" t="s">
        <v>6</v>
      </c>
      <c r="D33" s="94">
        <v>40</v>
      </c>
      <c r="E33" s="89"/>
      <c r="F33" s="132">
        <f t="shared" si="0"/>
        <v>0</v>
      </c>
      <c r="G33" s="102"/>
    </row>
    <row r="34" spans="1:7" x14ac:dyDescent="0.3">
      <c r="A34" s="108"/>
      <c r="B34" s="109" t="s">
        <v>186</v>
      </c>
      <c r="C34" s="94" t="s">
        <v>6</v>
      </c>
      <c r="D34" s="94">
        <v>100</v>
      </c>
      <c r="E34" s="89"/>
      <c r="F34" s="132">
        <f t="shared" si="0"/>
        <v>0</v>
      </c>
      <c r="G34" s="102"/>
    </row>
    <row r="35" spans="1:7" x14ac:dyDescent="0.3">
      <c r="A35" s="108"/>
      <c r="B35" s="109" t="s">
        <v>187</v>
      </c>
      <c r="C35" s="94" t="s">
        <v>6</v>
      </c>
      <c r="D35" s="94">
        <v>10</v>
      </c>
      <c r="E35" s="89"/>
      <c r="F35" s="132">
        <f t="shared" si="0"/>
        <v>0</v>
      </c>
      <c r="G35" s="102"/>
    </row>
    <row r="36" spans="1:7" x14ac:dyDescent="0.3">
      <c r="A36" s="108"/>
      <c r="B36" s="109" t="s">
        <v>188</v>
      </c>
      <c r="C36" s="94" t="s">
        <v>6</v>
      </c>
      <c r="D36" s="94">
        <v>40</v>
      </c>
      <c r="E36" s="89"/>
      <c r="F36" s="132">
        <f t="shared" si="0"/>
        <v>0</v>
      </c>
      <c r="G36" s="102"/>
    </row>
    <row r="37" spans="1:7" x14ac:dyDescent="0.3">
      <c r="A37" s="108"/>
      <c r="B37" s="109" t="s">
        <v>189</v>
      </c>
      <c r="C37" s="94" t="s">
        <v>6</v>
      </c>
      <c r="D37" s="94">
        <v>10</v>
      </c>
      <c r="E37" s="89"/>
      <c r="F37" s="132">
        <f t="shared" si="0"/>
        <v>0</v>
      </c>
      <c r="G37" s="102"/>
    </row>
    <row r="38" spans="1:7" x14ac:dyDescent="0.3">
      <c r="A38" s="108"/>
      <c r="B38" s="109" t="s">
        <v>190</v>
      </c>
      <c r="C38" s="94" t="s">
        <v>6</v>
      </c>
      <c r="D38" s="94">
        <v>10</v>
      </c>
      <c r="E38" s="89"/>
      <c r="F38" s="132">
        <f t="shared" si="0"/>
        <v>0</v>
      </c>
      <c r="G38" s="102"/>
    </row>
    <row r="39" spans="1:7" x14ac:dyDescent="0.3">
      <c r="A39" s="108"/>
      <c r="B39" s="109" t="s">
        <v>191</v>
      </c>
      <c r="C39" s="94" t="s">
        <v>6</v>
      </c>
      <c r="D39" s="94">
        <v>40</v>
      </c>
      <c r="E39" s="89"/>
      <c r="F39" s="132">
        <f t="shared" si="0"/>
        <v>0</v>
      </c>
      <c r="G39" s="102"/>
    </row>
    <row r="40" spans="1:7" x14ac:dyDescent="0.3">
      <c r="A40" s="108"/>
      <c r="B40" s="110" t="s">
        <v>192</v>
      </c>
      <c r="C40" s="94" t="s">
        <v>6</v>
      </c>
      <c r="D40" s="111">
        <v>50</v>
      </c>
      <c r="E40" s="112"/>
      <c r="F40" s="132">
        <f t="shared" si="0"/>
        <v>0</v>
      </c>
      <c r="G40" s="102"/>
    </row>
    <row r="41" spans="1:7" x14ac:dyDescent="0.3">
      <c r="A41" s="108"/>
      <c r="B41" s="110" t="s">
        <v>193</v>
      </c>
      <c r="C41" s="94" t="s">
        <v>6</v>
      </c>
      <c r="D41" s="111">
        <v>20</v>
      </c>
      <c r="E41" s="112"/>
      <c r="F41" s="132">
        <f t="shared" si="0"/>
        <v>0</v>
      </c>
      <c r="G41" s="102"/>
    </row>
    <row r="42" spans="1:7" x14ac:dyDescent="0.3">
      <c r="A42" s="108"/>
      <c r="B42" s="110" t="s">
        <v>194</v>
      </c>
      <c r="C42" s="94" t="s">
        <v>6</v>
      </c>
      <c r="D42" s="111">
        <v>30</v>
      </c>
      <c r="E42" s="112"/>
      <c r="F42" s="132">
        <f t="shared" si="0"/>
        <v>0</v>
      </c>
      <c r="G42" s="102"/>
    </row>
    <row r="43" spans="1:7" x14ac:dyDescent="0.3">
      <c r="A43" s="108"/>
      <c r="B43" s="109" t="s">
        <v>195</v>
      </c>
      <c r="C43" s="94" t="s">
        <v>6</v>
      </c>
      <c r="D43" s="94">
        <v>70</v>
      </c>
      <c r="E43" s="89"/>
      <c r="F43" s="132">
        <f t="shared" si="0"/>
        <v>0</v>
      </c>
      <c r="G43" s="102"/>
    </row>
    <row r="44" spans="1:7" x14ac:dyDescent="0.3">
      <c r="A44" s="108"/>
      <c r="B44" s="109" t="s">
        <v>196</v>
      </c>
      <c r="C44" s="94" t="s">
        <v>6</v>
      </c>
      <c r="D44" s="94">
        <v>40</v>
      </c>
      <c r="E44" s="89"/>
      <c r="F44" s="132">
        <f t="shared" si="0"/>
        <v>0</v>
      </c>
      <c r="G44" s="102"/>
    </row>
    <row r="45" spans="1:7" x14ac:dyDescent="0.3">
      <c r="A45" s="108"/>
      <c r="B45" s="109" t="s">
        <v>197</v>
      </c>
      <c r="C45" s="94" t="s">
        <v>6</v>
      </c>
      <c r="D45" s="94">
        <v>150</v>
      </c>
      <c r="E45" s="89"/>
      <c r="F45" s="132">
        <f t="shared" si="0"/>
        <v>0</v>
      </c>
      <c r="G45" s="102"/>
    </row>
    <row r="46" spans="1:7" x14ac:dyDescent="0.3">
      <c r="A46" s="108"/>
      <c r="B46" s="109" t="s">
        <v>198</v>
      </c>
      <c r="C46" s="94" t="s">
        <v>6</v>
      </c>
      <c r="D46" s="94">
        <v>150</v>
      </c>
      <c r="E46" s="89"/>
      <c r="F46" s="132">
        <f t="shared" si="0"/>
        <v>0</v>
      </c>
      <c r="G46" s="102"/>
    </row>
    <row r="47" spans="1:7" x14ac:dyDescent="0.3">
      <c r="A47" s="108"/>
      <c r="B47" s="109" t="s">
        <v>199</v>
      </c>
      <c r="C47" s="94" t="s">
        <v>6</v>
      </c>
      <c r="D47" s="94">
        <v>1800</v>
      </c>
      <c r="E47" s="89"/>
      <c r="F47" s="132">
        <f t="shared" si="0"/>
        <v>0</v>
      </c>
      <c r="G47" s="102"/>
    </row>
    <row r="48" spans="1:7" x14ac:dyDescent="0.3">
      <c r="A48" s="108"/>
      <c r="B48" s="109" t="s">
        <v>200</v>
      </c>
      <c r="C48" s="94" t="s">
        <v>6</v>
      </c>
      <c r="D48" s="94">
        <v>1200</v>
      </c>
      <c r="E48" s="89"/>
      <c r="F48" s="132">
        <f t="shared" si="0"/>
        <v>0</v>
      </c>
      <c r="G48" s="102"/>
    </row>
    <row r="49" spans="1:7" x14ac:dyDescent="0.3">
      <c r="A49" s="108"/>
      <c r="B49" s="109" t="s">
        <v>201</v>
      </c>
      <c r="C49" s="94" t="s">
        <v>6</v>
      </c>
      <c r="D49" s="94">
        <v>160</v>
      </c>
      <c r="E49" s="89"/>
      <c r="F49" s="132">
        <f t="shared" si="0"/>
        <v>0</v>
      </c>
      <c r="G49" s="102"/>
    </row>
    <row r="50" spans="1:7" x14ac:dyDescent="0.3">
      <c r="A50" s="108"/>
      <c r="B50" s="109" t="s">
        <v>202</v>
      </c>
      <c r="C50" s="94" t="s">
        <v>6</v>
      </c>
      <c r="D50" s="94">
        <v>80</v>
      </c>
      <c r="E50" s="89"/>
      <c r="F50" s="132">
        <f t="shared" si="0"/>
        <v>0</v>
      </c>
      <c r="G50" s="102"/>
    </row>
    <row r="51" spans="1:7" x14ac:dyDescent="0.3">
      <c r="A51" s="108"/>
      <c r="B51" s="109" t="s">
        <v>203</v>
      </c>
      <c r="C51" s="94" t="s">
        <v>6</v>
      </c>
      <c r="D51" s="94">
        <v>180</v>
      </c>
      <c r="E51" s="89"/>
      <c r="F51" s="132">
        <f t="shared" si="0"/>
        <v>0</v>
      </c>
      <c r="G51" s="102"/>
    </row>
    <row r="52" spans="1:7" x14ac:dyDescent="0.3">
      <c r="A52" s="108"/>
      <c r="B52" s="109" t="s">
        <v>204</v>
      </c>
      <c r="C52" s="94" t="s">
        <v>6</v>
      </c>
      <c r="D52" s="94">
        <v>100</v>
      </c>
      <c r="E52" s="89"/>
      <c r="F52" s="132">
        <f t="shared" si="0"/>
        <v>0</v>
      </c>
      <c r="G52" s="102"/>
    </row>
    <row r="53" spans="1:7" x14ac:dyDescent="0.3">
      <c r="A53" s="108"/>
      <c r="B53" s="109" t="s">
        <v>205</v>
      </c>
      <c r="C53" s="94" t="s">
        <v>6</v>
      </c>
      <c r="D53" s="94">
        <v>150</v>
      </c>
      <c r="E53" s="89"/>
      <c r="F53" s="132">
        <f t="shared" si="0"/>
        <v>0</v>
      </c>
      <c r="G53" s="102"/>
    </row>
    <row r="54" spans="1:7" x14ac:dyDescent="0.3">
      <c r="A54" s="108"/>
      <c r="B54" s="109" t="s">
        <v>206</v>
      </c>
      <c r="C54" s="94" t="s">
        <v>6</v>
      </c>
      <c r="D54" s="94">
        <v>90</v>
      </c>
      <c r="E54" s="89"/>
      <c r="F54" s="132">
        <f t="shared" si="0"/>
        <v>0</v>
      </c>
      <c r="G54" s="102"/>
    </row>
    <row r="55" spans="1:7" x14ac:dyDescent="0.3">
      <c r="A55" s="108"/>
      <c r="B55" s="109" t="s">
        <v>207</v>
      </c>
      <c r="C55" s="94" t="s">
        <v>6</v>
      </c>
      <c r="D55" s="94">
        <v>10</v>
      </c>
      <c r="E55" s="112"/>
      <c r="F55" s="132">
        <f t="shared" si="0"/>
        <v>0</v>
      </c>
      <c r="G55" s="102"/>
    </row>
    <row r="56" spans="1:7" x14ac:dyDescent="0.3">
      <c r="A56" s="108"/>
      <c r="B56" s="110" t="s">
        <v>208</v>
      </c>
      <c r="C56" s="94" t="s">
        <v>6</v>
      </c>
      <c r="D56" s="94">
        <v>10</v>
      </c>
      <c r="E56" s="112"/>
      <c r="F56" s="132">
        <f t="shared" si="0"/>
        <v>0</v>
      </c>
      <c r="G56" s="102"/>
    </row>
    <row r="57" spans="1:7" x14ac:dyDescent="0.3">
      <c r="A57" s="108"/>
      <c r="B57" s="110" t="s">
        <v>209</v>
      </c>
      <c r="C57" s="94" t="s">
        <v>6</v>
      </c>
      <c r="D57" s="94">
        <v>4</v>
      </c>
      <c r="E57" s="112"/>
      <c r="F57" s="132">
        <f t="shared" si="0"/>
        <v>0</v>
      </c>
      <c r="G57" s="102"/>
    </row>
    <row r="58" spans="1:7" x14ac:dyDescent="0.3">
      <c r="A58" s="108"/>
      <c r="B58" s="110" t="s">
        <v>210</v>
      </c>
      <c r="C58" s="94" t="s">
        <v>6</v>
      </c>
      <c r="D58" s="94">
        <v>6</v>
      </c>
      <c r="E58" s="112"/>
      <c r="F58" s="132">
        <f t="shared" si="0"/>
        <v>0</v>
      </c>
      <c r="G58" s="102"/>
    </row>
    <row r="59" spans="1:7" x14ac:dyDescent="0.3">
      <c r="A59" s="108"/>
      <c r="B59" s="110" t="s">
        <v>211</v>
      </c>
      <c r="C59" s="94" t="s">
        <v>6</v>
      </c>
      <c r="D59" s="94">
        <v>4</v>
      </c>
      <c r="E59" s="112"/>
      <c r="F59" s="132">
        <f t="shared" si="0"/>
        <v>0</v>
      </c>
      <c r="G59" s="102"/>
    </row>
    <row r="60" spans="1:7" x14ac:dyDescent="0.3">
      <c r="A60" s="108"/>
      <c r="B60" s="109" t="s">
        <v>212</v>
      </c>
      <c r="C60" s="94" t="s">
        <v>6</v>
      </c>
      <c r="D60" s="94">
        <v>80</v>
      </c>
      <c r="E60" s="89"/>
      <c r="F60" s="132">
        <f t="shared" si="0"/>
        <v>0</v>
      </c>
      <c r="G60" s="102"/>
    </row>
    <row r="61" spans="1:7" x14ac:dyDescent="0.3">
      <c r="A61" s="108"/>
      <c r="B61" s="110" t="s">
        <v>213</v>
      </c>
      <c r="C61" s="94" t="s">
        <v>6</v>
      </c>
      <c r="D61" s="94">
        <v>20</v>
      </c>
      <c r="E61" s="112"/>
      <c r="F61" s="132">
        <f t="shared" si="0"/>
        <v>0</v>
      </c>
      <c r="G61" s="102"/>
    </row>
    <row r="62" spans="1:7" x14ac:dyDescent="0.3">
      <c r="A62" s="108"/>
      <c r="B62" s="110" t="s">
        <v>214</v>
      </c>
      <c r="C62" s="94" t="s">
        <v>6</v>
      </c>
      <c r="D62" s="94">
        <v>20</v>
      </c>
      <c r="E62" s="112"/>
      <c r="F62" s="132">
        <f t="shared" si="0"/>
        <v>0</v>
      </c>
      <c r="G62" s="102"/>
    </row>
    <row r="63" spans="1:7" x14ac:dyDescent="0.3">
      <c r="A63" s="108"/>
      <c r="B63" s="109" t="s">
        <v>215</v>
      </c>
      <c r="C63" s="94" t="s">
        <v>6</v>
      </c>
      <c r="D63" s="94">
        <v>70</v>
      </c>
      <c r="E63" s="89"/>
      <c r="F63" s="132">
        <f t="shared" si="0"/>
        <v>0</v>
      </c>
      <c r="G63" s="102"/>
    </row>
    <row r="64" spans="1:7" x14ac:dyDescent="0.3">
      <c r="A64" s="108"/>
      <c r="B64" s="109" t="s">
        <v>216</v>
      </c>
      <c r="C64" s="94" t="s">
        <v>6</v>
      </c>
      <c r="D64" s="94">
        <v>70</v>
      </c>
      <c r="E64" s="89"/>
      <c r="F64" s="132">
        <f t="shared" si="0"/>
        <v>0</v>
      </c>
      <c r="G64" s="102"/>
    </row>
    <row r="65" spans="1:7" x14ac:dyDescent="0.3">
      <c r="A65" s="108"/>
      <c r="B65" s="109" t="s">
        <v>217</v>
      </c>
      <c r="C65" s="94" t="s">
        <v>6</v>
      </c>
      <c r="D65" s="94">
        <v>200</v>
      </c>
      <c r="E65" s="89"/>
      <c r="F65" s="132">
        <f t="shared" si="0"/>
        <v>0</v>
      </c>
      <c r="G65" s="102"/>
    </row>
    <row r="66" spans="1:7" x14ac:dyDescent="0.3">
      <c r="A66" s="108"/>
      <c r="B66" s="109" t="s">
        <v>218</v>
      </c>
      <c r="C66" s="94" t="s">
        <v>6</v>
      </c>
      <c r="D66" s="94">
        <v>70</v>
      </c>
      <c r="E66" s="89"/>
      <c r="F66" s="132">
        <f t="shared" si="0"/>
        <v>0</v>
      </c>
      <c r="G66" s="102"/>
    </row>
    <row r="67" spans="1:7" x14ac:dyDescent="0.3">
      <c r="A67" s="108"/>
      <c r="B67" s="109" t="s">
        <v>219</v>
      </c>
      <c r="C67" s="94" t="s">
        <v>6</v>
      </c>
      <c r="D67" s="94">
        <v>70</v>
      </c>
      <c r="E67" s="89"/>
      <c r="F67" s="132">
        <f t="shared" si="0"/>
        <v>0</v>
      </c>
      <c r="G67" s="102"/>
    </row>
    <row r="68" spans="1:7" x14ac:dyDescent="0.3">
      <c r="A68" s="108"/>
      <c r="B68" s="109" t="s">
        <v>220</v>
      </c>
      <c r="C68" s="94" t="s">
        <v>6</v>
      </c>
      <c r="D68" s="94">
        <v>300</v>
      </c>
      <c r="E68" s="89"/>
      <c r="F68" s="132">
        <f t="shared" si="0"/>
        <v>0</v>
      </c>
      <c r="G68" s="102"/>
    </row>
    <row r="69" spans="1:7" x14ac:dyDescent="0.3">
      <c r="A69" s="108"/>
      <c r="B69" s="109" t="s">
        <v>221</v>
      </c>
      <c r="C69" s="94" t="s">
        <v>6</v>
      </c>
      <c r="D69" s="94">
        <v>80</v>
      </c>
      <c r="E69" s="89"/>
      <c r="F69" s="132">
        <f t="shared" si="0"/>
        <v>0</v>
      </c>
      <c r="G69" s="102"/>
    </row>
    <row r="70" spans="1:7" x14ac:dyDescent="0.3">
      <c r="A70" s="108"/>
      <c r="B70" s="109" t="s">
        <v>222</v>
      </c>
      <c r="C70" s="94" t="s">
        <v>6</v>
      </c>
      <c r="D70" s="94">
        <v>160</v>
      </c>
      <c r="E70" s="89"/>
      <c r="F70" s="132">
        <f t="shared" si="0"/>
        <v>0</v>
      </c>
      <c r="G70" s="102"/>
    </row>
    <row r="71" spans="1:7" x14ac:dyDescent="0.3">
      <c r="A71" s="108"/>
      <c r="B71" s="109" t="s">
        <v>223</v>
      </c>
      <c r="C71" s="94" t="s">
        <v>6</v>
      </c>
      <c r="D71" s="94">
        <v>30</v>
      </c>
      <c r="E71" s="89"/>
      <c r="F71" s="132">
        <f t="shared" si="0"/>
        <v>0</v>
      </c>
      <c r="G71" s="102"/>
    </row>
    <row r="72" spans="1:7" x14ac:dyDescent="0.3">
      <c r="A72" s="108"/>
      <c r="B72" s="109" t="s">
        <v>224</v>
      </c>
      <c r="C72" s="94" t="s">
        <v>6</v>
      </c>
      <c r="D72" s="94">
        <v>70</v>
      </c>
      <c r="E72" s="89"/>
      <c r="F72" s="132">
        <f t="shared" si="0"/>
        <v>0</v>
      </c>
      <c r="G72" s="102"/>
    </row>
    <row r="73" spans="1:7" x14ac:dyDescent="0.3">
      <c r="A73" s="108"/>
      <c r="B73" s="109" t="s">
        <v>225</v>
      </c>
      <c r="C73" s="94" t="s">
        <v>6</v>
      </c>
      <c r="D73" s="94">
        <v>20</v>
      </c>
      <c r="E73" s="89"/>
      <c r="F73" s="132">
        <f t="shared" si="0"/>
        <v>0</v>
      </c>
      <c r="G73" s="102"/>
    </row>
    <row r="74" spans="1:7" x14ac:dyDescent="0.3">
      <c r="A74" s="108"/>
      <c r="B74" s="109" t="s">
        <v>226</v>
      </c>
      <c r="C74" s="94" t="s">
        <v>6</v>
      </c>
      <c r="D74" s="94">
        <v>8</v>
      </c>
      <c r="E74" s="89"/>
      <c r="F74" s="132">
        <f t="shared" si="0"/>
        <v>0</v>
      </c>
      <c r="G74" s="102"/>
    </row>
    <row r="75" spans="1:7" x14ac:dyDescent="0.3">
      <c r="A75" s="108"/>
      <c r="B75" s="109" t="s">
        <v>227</v>
      </c>
      <c r="C75" s="94" t="s">
        <v>6</v>
      </c>
      <c r="D75" s="94">
        <v>20</v>
      </c>
      <c r="E75" s="89"/>
      <c r="F75" s="132">
        <f t="shared" si="0"/>
        <v>0</v>
      </c>
      <c r="G75" s="102"/>
    </row>
    <row r="76" spans="1:7" x14ac:dyDescent="0.3">
      <c r="A76" s="108"/>
      <c r="B76" s="109" t="s">
        <v>228</v>
      </c>
      <c r="C76" s="94" t="s">
        <v>6</v>
      </c>
      <c r="D76" s="94">
        <v>10</v>
      </c>
      <c r="E76" s="89"/>
      <c r="F76" s="132">
        <f t="shared" ref="F76:F139" si="1">D76*E76</f>
        <v>0</v>
      </c>
      <c r="G76" s="102"/>
    </row>
    <row r="77" spans="1:7" x14ac:dyDescent="0.3">
      <c r="A77" s="113"/>
      <c r="B77" s="114" t="s">
        <v>229</v>
      </c>
      <c r="C77" s="94" t="s">
        <v>6</v>
      </c>
      <c r="D77" s="95">
        <v>800</v>
      </c>
      <c r="E77" s="89"/>
      <c r="F77" s="132">
        <f t="shared" si="1"/>
        <v>0</v>
      </c>
      <c r="G77" s="102"/>
    </row>
    <row r="78" spans="1:7" x14ac:dyDescent="0.3">
      <c r="A78" s="113"/>
      <c r="B78" s="114" t="s">
        <v>230</v>
      </c>
      <c r="C78" s="94" t="s">
        <v>6</v>
      </c>
      <c r="D78" s="95">
        <v>1600</v>
      </c>
      <c r="E78" s="89"/>
      <c r="F78" s="132">
        <f t="shared" si="1"/>
        <v>0</v>
      </c>
      <c r="G78" s="102"/>
    </row>
    <row r="79" spans="1:7" x14ac:dyDescent="0.3">
      <c r="A79" s="113"/>
      <c r="B79" s="114" t="s">
        <v>231</v>
      </c>
      <c r="C79" s="94" t="s">
        <v>6</v>
      </c>
      <c r="D79" s="95">
        <v>400</v>
      </c>
      <c r="E79" s="89"/>
      <c r="F79" s="132">
        <f t="shared" si="1"/>
        <v>0</v>
      </c>
      <c r="G79" s="102"/>
    </row>
    <row r="80" spans="1:7" x14ac:dyDescent="0.3">
      <c r="A80" s="108"/>
      <c r="B80" s="109" t="s">
        <v>232</v>
      </c>
      <c r="C80" s="94" t="s">
        <v>6</v>
      </c>
      <c r="D80" s="94">
        <v>4</v>
      </c>
      <c r="E80" s="89"/>
      <c r="F80" s="132">
        <f t="shared" si="1"/>
        <v>0</v>
      </c>
      <c r="G80" s="102"/>
    </row>
    <row r="81" spans="1:7" x14ac:dyDescent="0.3">
      <c r="A81" s="108"/>
      <c r="B81" s="109" t="s">
        <v>233</v>
      </c>
      <c r="C81" s="94" t="s">
        <v>6</v>
      </c>
      <c r="D81" s="94">
        <v>4</v>
      </c>
      <c r="E81" s="89"/>
      <c r="F81" s="132">
        <f t="shared" si="1"/>
        <v>0</v>
      </c>
      <c r="G81" s="102"/>
    </row>
    <row r="82" spans="1:7" x14ac:dyDescent="0.3">
      <c r="A82" s="108"/>
      <c r="B82" s="109" t="s">
        <v>234</v>
      </c>
      <c r="C82" s="94" t="s">
        <v>6</v>
      </c>
      <c r="D82" s="94">
        <v>4</v>
      </c>
      <c r="E82" s="89"/>
      <c r="F82" s="132">
        <f t="shared" si="1"/>
        <v>0</v>
      </c>
      <c r="G82" s="102"/>
    </row>
    <row r="83" spans="1:7" x14ac:dyDescent="0.3">
      <c r="A83" s="108"/>
      <c r="B83" s="109" t="s">
        <v>235</v>
      </c>
      <c r="C83" s="94" t="s">
        <v>6</v>
      </c>
      <c r="D83" s="94">
        <v>4</v>
      </c>
      <c r="E83" s="89"/>
      <c r="F83" s="132">
        <f t="shared" si="1"/>
        <v>0</v>
      </c>
      <c r="G83" s="102"/>
    </row>
    <row r="84" spans="1:7" x14ac:dyDescent="0.3">
      <c r="A84" s="108"/>
      <c r="B84" s="109" t="s">
        <v>236</v>
      </c>
      <c r="C84" s="94" t="s">
        <v>6</v>
      </c>
      <c r="D84" s="94">
        <v>4</v>
      </c>
      <c r="E84" s="89"/>
      <c r="F84" s="132">
        <f t="shared" si="1"/>
        <v>0</v>
      </c>
      <c r="G84" s="102"/>
    </row>
    <row r="85" spans="1:7" x14ac:dyDescent="0.3">
      <c r="A85" s="108"/>
      <c r="B85" s="109" t="s">
        <v>237</v>
      </c>
      <c r="C85" s="94" t="s">
        <v>6</v>
      </c>
      <c r="D85" s="94">
        <v>30</v>
      </c>
      <c r="E85" s="89"/>
      <c r="F85" s="132">
        <f t="shared" si="1"/>
        <v>0</v>
      </c>
      <c r="G85" s="102"/>
    </row>
    <row r="86" spans="1:7" x14ac:dyDescent="0.3">
      <c r="A86" s="108"/>
      <c r="B86" s="109" t="s">
        <v>238</v>
      </c>
      <c r="C86" s="94" t="s">
        <v>6</v>
      </c>
      <c r="D86" s="94">
        <v>40</v>
      </c>
      <c r="E86" s="89"/>
      <c r="F86" s="132">
        <f t="shared" si="1"/>
        <v>0</v>
      </c>
      <c r="G86" s="102"/>
    </row>
    <row r="87" spans="1:7" x14ac:dyDescent="0.3">
      <c r="A87" s="108"/>
      <c r="B87" s="109" t="s">
        <v>239</v>
      </c>
      <c r="C87" s="94" t="s">
        <v>6</v>
      </c>
      <c r="D87" s="94">
        <v>80</v>
      </c>
      <c r="E87" s="89"/>
      <c r="F87" s="132">
        <f t="shared" si="1"/>
        <v>0</v>
      </c>
      <c r="G87" s="102"/>
    </row>
    <row r="88" spans="1:7" x14ac:dyDescent="0.3">
      <c r="A88" s="108"/>
      <c r="B88" s="109" t="s">
        <v>240</v>
      </c>
      <c r="C88" s="94" t="s">
        <v>6</v>
      </c>
      <c r="D88" s="94">
        <v>50</v>
      </c>
      <c r="E88" s="89"/>
      <c r="F88" s="132">
        <f t="shared" si="1"/>
        <v>0</v>
      </c>
      <c r="G88" s="102"/>
    </row>
    <row r="89" spans="1:7" x14ac:dyDescent="0.3">
      <c r="A89" s="108"/>
      <c r="B89" s="109" t="s">
        <v>241</v>
      </c>
      <c r="C89" s="94" t="s">
        <v>6</v>
      </c>
      <c r="D89" s="94">
        <v>100</v>
      </c>
      <c r="E89" s="89"/>
      <c r="F89" s="132">
        <f t="shared" si="1"/>
        <v>0</v>
      </c>
      <c r="G89" s="102"/>
    </row>
    <row r="90" spans="1:7" x14ac:dyDescent="0.3">
      <c r="A90" s="108"/>
      <c r="B90" s="109" t="s">
        <v>242</v>
      </c>
      <c r="C90" s="94" t="s">
        <v>6</v>
      </c>
      <c r="D90" s="94">
        <v>240</v>
      </c>
      <c r="E90" s="89"/>
      <c r="F90" s="132">
        <f t="shared" si="1"/>
        <v>0</v>
      </c>
      <c r="G90" s="102"/>
    </row>
    <row r="91" spans="1:7" x14ac:dyDescent="0.3">
      <c r="A91" s="108"/>
      <c r="B91" s="109" t="s">
        <v>243</v>
      </c>
      <c r="C91" s="94" t="s">
        <v>6</v>
      </c>
      <c r="D91" s="94">
        <v>480</v>
      </c>
      <c r="E91" s="89"/>
      <c r="F91" s="132">
        <f t="shared" si="1"/>
        <v>0</v>
      </c>
      <c r="G91" s="102"/>
    </row>
    <row r="92" spans="1:7" x14ac:dyDescent="0.3">
      <c r="A92" s="108"/>
      <c r="B92" s="109" t="s">
        <v>244</v>
      </c>
      <c r="C92" s="94" t="s">
        <v>6</v>
      </c>
      <c r="D92" s="94">
        <v>1200</v>
      </c>
      <c r="E92" s="89"/>
      <c r="F92" s="132">
        <f t="shared" si="1"/>
        <v>0</v>
      </c>
      <c r="G92" s="102"/>
    </row>
    <row r="93" spans="1:7" x14ac:dyDescent="0.3">
      <c r="A93" s="108"/>
      <c r="B93" s="109" t="s">
        <v>245</v>
      </c>
      <c r="C93" s="94" t="s">
        <v>6</v>
      </c>
      <c r="D93" s="94">
        <v>1800</v>
      </c>
      <c r="E93" s="89"/>
      <c r="F93" s="132">
        <f t="shared" si="1"/>
        <v>0</v>
      </c>
      <c r="G93" s="102"/>
    </row>
    <row r="94" spans="1:7" x14ac:dyDescent="0.3">
      <c r="A94" s="108"/>
      <c r="B94" s="109" t="s">
        <v>246</v>
      </c>
      <c r="C94" s="94" t="s">
        <v>6</v>
      </c>
      <c r="D94" s="94">
        <v>60</v>
      </c>
      <c r="E94" s="89"/>
      <c r="F94" s="132">
        <f t="shared" si="1"/>
        <v>0</v>
      </c>
      <c r="G94" s="102"/>
    </row>
    <row r="95" spans="1:7" x14ac:dyDescent="0.3">
      <c r="A95" s="108"/>
      <c r="B95" s="109" t="s">
        <v>247</v>
      </c>
      <c r="C95" s="94" t="s">
        <v>6</v>
      </c>
      <c r="D95" s="94">
        <v>80</v>
      </c>
      <c r="E95" s="89"/>
      <c r="F95" s="132">
        <f t="shared" si="1"/>
        <v>0</v>
      </c>
      <c r="G95" s="102"/>
    </row>
    <row r="96" spans="1:7" x14ac:dyDescent="0.3">
      <c r="A96" s="108"/>
      <c r="B96" s="109" t="s">
        <v>248</v>
      </c>
      <c r="C96" s="94" t="s">
        <v>6</v>
      </c>
      <c r="D96" s="94">
        <v>70</v>
      </c>
      <c r="E96" s="89"/>
      <c r="F96" s="132">
        <f t="shared" si="1"/>
        <v>0</v>
      </c>
      <c r="G96" s="102"/>
    </row>
    <row r="97" spans="1:7" x14ac:dyDescent="0.3">
      <c r="A97" s="108"/>
      <c r="B97" s="109" t="s">
        <v>249</v>
      </c>
      <c r="C97" s="94" t="s">
        <v>6</v>
      </c>
      <c r="D97" s="94">
        <v>70</v>
      </c>
      <c r="E97" s="89"/>
      <c r="F97" s="132">
        <f t="shared" si="1"/>
        <v>0</v>
      </c>
      <c r="G97" s="102"/>
    </row>
    <row r="98" spans="1:7" x14ac:dyDescent="0.3">
      <c r="A98" s="108"/>
      <c r="B98" s="109" t="s">
        <v>250</v>
      </c>
      <c r="C98" s="94" t="s">
        <v>6</v>
      </c>
      <c r="D98" s="94">
        <v>50</v>
      </c>
      <c r="E98" s="89"/>
      <c r="F98" s="132">
        <f t="shared" si="1"/>
        <v>0</v>
      </c>
      <c r="G98" s="102"/>
    </row>
    <row r="99" spans="1:7" x14ac:dyDescent="0.3">
      <c r="A99" s="108"/>
      <c r="B99" s="109" t="s">
        <v>251</v>
      </c>
      <c r="C99" s="94" t="s">
        <v>6</v>
      </c>
      <c r="D99" s="94">
        <v>100</v>
      </c>
      <c r="E99" s="89"/>
      <c r="F99" s="132">
        <f t="shared" si="1"/>
        <v>0</v>
      </c>
      <c r="G99" s="102"/>
    </row>
    <row r="100" spans="1:7" x14ac:dyDescent="0.3">
      <c r="A100" s="108"/>
      <c r="B100" s="109" t="s">
        <v>252</v>
      </c>
      <c r="C100" s="94" t="s">
        <v>6</v>
      </c>
      <c r="D100" s="94">
        <v>20</v>
      </c>
      <c r="E100" s="89"/>
      <c r="F100" s="132">
        <f t="shared" si="1"/>
        <v>0</v>
      </c>
      <c r="G100" s="102"/>
    </row>
    <row r="101" spans="1:7" x14ac:dyDescent="0.3">
      <c r="A101" s="108"/>
      <c r="B101" s="109" t="s">
        <v>253</v>
      </c>
      <c r="C101" s="94" t="s">
        <v>6</v>
      </c>
      <c r="D101" s="94">
        <v>40</v>
      </c>
      <c r="E101" s="89"/>
      <c r="F101" s="132">
        <f t="shared" si="1"/>
        <v>0</v>
      </c>
      <c r="G101" s="102"/>
    </row>
    <row r="102" spans="1:7" x14ac:dyDescent="0.3">
      <c r="A102" s="108"/>
      <c r="B102" s="109" t="s">
        <v>254</v>
      </c>
      <c r="C102" s="94" t="s">
        <v>6</v>
      </c>
      <c r="D102" s="94">
        <v>100</v>
      </c>
      <c r="E102" s="89"/>
      <c r="F102" s="132">
        <f t="shared" si="1"/>
        <v>0</v>
      </c>
      <c r="G102" s="102"/>
    </row>
    <row r="103" spans="1:7" x14ac:dyDescent="0.3">
      <c r="A103" s="108"/>
      <c r="B103" s="109" t="s">
        <v>255</v>
      </c>
      <c r="C103" s="94" t="s">
        <v>6</v>
      </c>
      <c r="D103" s="94">
        <v>50</v>
      </c>
      <c r="E103" s="89"/>
      <c r="F103" s="132">
        <f t="shared" si="1"/>
        <v>0</v>
      </c>
      <c r="G103" s="102"/>
    </row>
    <row r="104" spans="1:7" x14ac:dyDescent="0.3">
      <c r="A104" s="108"/>
      <c r="B104" s="109" t="s">
        <v>256</v>
      </c>
      <c r="C104" s="94" t="s">
        <v>6</v>
      </c>
      <c r="D104" s="94">
        <v>60</v>
      </c>
      <c r="E104" s="89"/>
      <c r="F104" s="132">
        <f t="shared" si="1"/>
        <v>0</v>
      </c>
      <c r="G104" s="102"/>
    </row>
    <row r="105" spans="1:7" x14ac:dyDescent="0.3">
      <c r="A105" s="108"/>
      <c r="B105" s="109" t="s">
        <v>257</v>
      </c>
      <c r="C105" s="94" t="s">
        <v>6</v>
      </c>
      <c r="D105" s="94">
        <v>500</v>
      </c>
      <c r="E105" s="89"/>
      <c r="F105" s="132">
        <f t="shared" si="1"/>
        <v>0</v>
      </c>
      <c r="G105" s="102"/>
    </row>
    <row r="106" spans="1:7" x14ac:dyDescent="0.3">
      <c r="A106" s="108"/>
      <c r="B106" s="109" t="s">
        <v>258</v>
      </c>
      <c r="C106" s="94" t="s">
        <v>6</v>
      </c>
      <c r="D106" s="94">
        <v>90</v>
      </c>
      <c r="E106" s="89"/>
      <c r="F106" s="132">
        <f t="shared" si="1"/>
        <v>0</v>
      </c>
      <c r="G106" s="102"/>
    </row>
    <row r="107" spans="1:7" x14ac:dyDescent="0.3">
      <c r="A107" s="108"/>
      <c r="B107" s="109" t="s">
        <v>259</v>
      </c>
      <c r="C107" s="94" t="s">
        <v>6</v>
      </c>
      <c r="D107" s="94">
        <v>60</v>
      </c>
      <c r="E107" s="89"/>
      <c r="F107" s="132">
        <f t="shared" si="1"/>
        <v>0</v>
      </c>
      <c r="G107" s="102"/>
    </row>
    <row r="108" spans="1:7" x14ac:dyDescent="0.3">
      <c r="A108" s="108"/>
      <c r="B108" s="109" t="s">
        <v>260</v>
      </c>
      <c r="C108" s="94" t="s">
        <v>6</v>
      </c>
      <c r="D108" s="94">
        <v>90</v>
      </c>
      <c r="E108" s="89"/>
      <c r="F108" s="132">
        <f t="shared" si="1"/>
        <v>0</v>
      </c>
      <c r="G108" s="102"/>
    </row>
    <row r="109" spans="1:7" x14ac:dyDescent="0.3">
      <c r="A109" s="108"/>
      <c r="B109" s="109" t="s">
        <v>261</v>
      </c>
      <c r="C109" s="94" t="s">
        <v>6</v>
      </c>
      <c r="D109" s="94">
        <v>8</v>
      </c>
      <c r="E109" s="89"/>
      <c r="F109" s="132">
        <f t="shared" si="1"/>
        <v>0</v>
      </c>
      <c r="G109" s="102"/>
    </row>
    <row r="110" spans="1:7" x14ac:dyDescent="0.3">
      <c r="A110" s="108"/>
      <c r="B110" s="109" t="s">
        <v>262</v>
      </c>
      <c r="C110" s="94" t="s">
        <v>6</v>
      </c>
      <c r="D110" s="94">
        <v>12</v>
      </c>
      <c r="E110" s="89"/>
      <c r="F110" s="132">
        <f t="shared" si="1"/>
        <v>0</v>
      </c>
      <c r="G110" s="102"/>
    </row>
    <row r="111" spans="1:7" x14ac:dyDescent="0.3">
      <c r="A111" s="108"/>
      <c r="B111" s="109" t="s">
        <v>263</v>
      </c>
      <c r="C111" s="94" t="s">
        <v>6</v>
      </c>
      <c r="D111" s="94">
        <v>110</v>
      </c>
      <c r="E111" s="89"/>
      <c r="F111" s="132">
        <f t="shared" si="1"/>
        <v>0</v>
      </c>
      <c r="G111" s="102"/>
    </row>
    <row r="112" spans="1:7" x14ac:dyDescent="0.3">
      <c r="A112" s="108"/>
      <c r="B112" s="109" t="s">
        <v>264</v>
      </c>
      <c r="C112" s="94" t="s">
        <v>6</v>
      </c>
      <c r="D112" s="94">
        <v>130</v>
      </c>
      <c r="E112" s="89"/>
      <c r="F112" s="132">
        <f t="shared" si="1"/>
        <v>0</v>
      </c>
      <c r="G112" s="102"/>
    </row>
    <row r="113" spans="1:7" x14ac:dyDescent="0.3">
      <c r="A113" s="108"/>
      <c r="B113" s="109" t="s">
        <v>265</v>
      </c>
      <c r="C113" s="94" t="s">
        <v>6</v>
      </c>
      <c r="D113" s="94">
        <v>130</v>
      </c>
      <c r="E113" s="89"/>
      <c r="F113" s="132">
        <f t="shared" si="1"/>
        <v>0</v>
      </c>
      <c r="G113" s="102"/>
    </row>
    <row r="114" spans="1:7" x14ac:dyDescent="0.3">
      <c r="A114" s="108"/>
      <c r="B114" s="109" t="s">
        <v>266</v>
      </c>
      <c r="C114" s="94" t="s">
        <v>6</v>
      </c>
      <c r="D114" s="94">
        <v>40</v>
      </c>
      <c r="E114" s="89"/>
      <c r="F114" s="132">
        <f t="shared" si="1"/>
        <v>0</v>
      </c>
      <c r="G114" s="102"/>
    </row>
    <row r="115" spans="1:7" x14ac:dyDescent="0.3">
      <c r="A115" s="108"/>
      <c r="B115" s="109" t="s">
        <v>267</v>
      </c>
      <c r="C115" s="94" t="s">
        <v>6</v>
      </c>
      <c r="D115" s="94">
        <v>30</v>
      </c>
      <c r="E115" s="89"/>
      <c r="F115" s="132">
        <f t="shared" si="1"/>
        <v>0</v>
      </c>
      <c r="G115" s="102"/>
    </row>
    <row r="116" spans="1:7" x14ac:dyDescent="0.3">
      <c r="A116" s="108"/>
      <c r="B116" s="109" t="s">
        <v>268</v>
      </c>
      <c r="C116" s="94" t="s">
        <v>6</v>
      </c>
      <c r="D116" s="94">
        <v>8</v>
      </c>
      <c r="E116" s="89"/>
      <c r="F116" s="132">
        <f t="shared" si="1"/>
        <v>0</v>
      </c>
      <c r="G116" s="102"/>
    </row>
    <row r="117" spans="1:7" x14ac:dyDescent="0.3">
      <c r="A117" s="116"/>
      <c r="B117" s="86" t="s">
        <v>138</v>
      </c>
      <c r="C117" s="94" t="s">
        <v>6</v>
      </c>
      <c r="D117" s="88">
        <v>16</v>
      </c>
      <c r="E117" s="89"/>
      <c r="F117" s="132">
        <f t="shared" si="1"/>
        <v>0</v>
      </c>
      <c r="G117" s="102"/>
    </row>
    <row r="118" spans="1:7" ht="26.4" x14ac:dyDescent="0.3">
      <c r="A118" s="116"/>
      <c r="B118" s="85" t="s">
        <v>139</v>
      </c>
      <c r="C118" s="94" t="s">
        <v>6</v>
      </c>
      <c r="D118" s="88">
        <v>4</v>
      </c>
      <c r="E118" s="89"/>
      <c r="F118" s="132">
        <f t="shared" si="1"/>
        <v>0</v>
      </c>
      <c r="G118" s="102"/>
    </row>
    <row r="119" spans="1:7" x14ac:dyDescent="0.3">
      <c r="A119" s="116"/>
      <c r="B119" s="85" t="s">
        <v>140</v>
      </c>
      <c r="C119" s="94" t="s">
        <v>6</v>
      </c>
      <c r="D119" s="88">
        <v>8</v>
      </c>
      <c r="E119" s="89"/>
      <c r="F119" s="132">
        <f t="shared" si="1"/>
        <v>0</v>
      </c>
      <c r="G119" s="102"/>
    </row>
    <row r="120" spans="1:7" x14ac:dyDescent="0.3">
      <c r="A120" s="116"/>
      <c r="B120" s="85" t="s">
        <v>141</v>
      </c>
      <c r="C120" s="94" t="s">
        <v>6</v>
      </c>
      <c r="D120" s="88">
        <v>4</v>
      </c>
      <c r="E120" s="89"/>
      <c r="F120" s="132">
        <f t="shared" si="1"/>
        <v>0</v>
      </c>
      <c r="G120" s="102"/>
    </row>
    <row r="121" spans="1:7" x14ac:dyDescent="0.3">
      <c r="A121" s="115"/>
      <c r="B121" s="109" t="s">
        <v>269</v>
      </c>
      <c r="C121" s="94" t="s">
        <v>6</v>
      </c>
      <c r="D121" s="94">
        <v>40</v>
      </c>
      <c r="E121" s="89"/>
      <c r="F121" s="132">
        <f t="shared" si="1"/>
        <v>0</v>
      </c>
      <c r="G121" s="102"/>
    </row>
    <row r="122" spans="1:7" x14ac:dyDescent="0.3">
      <c r="A122" s="115"/>
      <c r="B122" s="109" t="s">
        <v>270</v>
      </c>
      <c r="C122" s="94" t="s">
        <v>6</v>
      </c>
      <c r="D122" s="94">
        <v>20</v>
      </c>
      <c r="E122" s="89"/>
      <c r="F122" s="132">
        <f t="shared" si="1"/>
        <v>0</v>
      </c>
      <c r="G122" s="102"/>
    </row>
    <row r="123" spans="1:7" x14ac:dyDescent="0.3">
      <c r="A123" s="115"/>
      <c r="B123" s="109" t="s">
        <v>271</v>
      </c>
      <c r="C123" s="94" t="s">
        <v>6</v>
      </c>
      <c r="D123" s="94">
        <v>500</v>
      </c>
      <c r="E123" s="89"/>
      <c r="F123" s="132">
        <f t="shared" si="1"/>
        <v>0</v>
      </c>
      <c r="G123" s="102"/>
    </row>
    <row r="124" spans="1:7" x14ac:dyDescent="0.3">
      <c r="A124" s="115"/>
      <c r="B124" s="109" t="s">
        <v>272</v>
      </c>
      <c r="C124" s="94" t="s">
        <v>6</v>
      </c>
      <c r="D124" s="94">
        <v>70</v>
      </c>
      <c r="E124" s="89"/>
      <c r="F124" s="132">
        <f t="shared" si="1"/>
        <v>0</v>
      </c>
      <c r="G124" s="102"/>
    </row>
    <row r="125" spans="1:7" x14ac:dyDescent="0.3">
      <c r="A125" s="108"/>
      <c r="B125" s="109" t="s">
        <v>273</v>
      </c>
      <c r="C125" s="94" t="s">
        <v>6</v>
      </c>
      <c r="D125" s="94">
        <v>60</v>
      </c>
      <c r="E125" s="89"/>
      <c r="F125" s="132">
        <f t="shared" si="1"/>
        <v>0</v>
      </c>
      <c r="G125" s="102"/>
    </row>
    <row r="126" spans="1:7" x14ac:dyDescent="0.3">
      <c r="A126" s="108"/>
      <c r="B126" s="109" t="s">
        <v>274</v>
      </c>
      <c r="C126" s="94" t="s">
        <v>6</v>
      </c>
      <c r="D126" s="94">
        <v>50</v>
      </c>
      <c r="E126" s="89"/>
      <c r="F126" s="132">
        <f t="shared" si="1"/>
        <v>0</v>
      </c>
      <c r="G126" s="102"/>
    </row>
    <row r="127" spans="1:7" x14ac:dyDescent="0.3">
      <c r="A127" s="108"/>
      <c r="B127" s="109" t="s">
        <v>275</v>
      </c>
      <c r="C127" s="94" t="s">
        <v>6</v>
      </c>
      <c r="D127" s="94">
        <v>20</v>
      </c>
      <c r="E127" s="89"/>
      <c r="F127" s="132">
        <f t="shared" si="1"/>
        <v>0</v>
      </c>
      <c r="G127" s="102"/>
    </row>
    <row r="128" spans="1:7" x14ac:dyDescent="0.3">
      <c r="A128" s="108"/>
      <c r="B128" s="109" t="s">
        <v>276</v>
      </c>
      <c r="C128" s="94" t="s">
        <v>6</v>
      </c>
      <c r="D128" s="94">
        <v>8</v>
      </c>
      <c r="E128" s="89"/>
      <c r="F128" s="132">
        <f t="shared" si="1"/>
        <v>0</v>
      </c>
      <c r="G128" s="102"/>
    </row>
    <row r="129" spans="1:7" x14ac:dyDescent="0.3">
      <c r="A129" s="108"/>
      <c r="B129" s="109" t="s">
        <v>277</v>
      </c>
      <c r="C129" s="94" t="s">
        <v>6</v>
      </c>
      <c r="D129" s="94">
        <v>80</v>
      </c>
      <c r="E129" s="89"/>
      <c r="F129" s="132">
        <f t="shared" si="1"/>
        <v>0</v>
      </c>
      <c r="G129" s="102"/>
    </row>
    <row r="130" spans="1:7" x14ac:dyDescent="0.3">
      <c r="A130" s="108"/>
      <c r="B130" s="110" t="s">
        <v>278</v>
      </c>
      <c r="C130" s="94" t="s">
        <v>6</v>
      </c>
      <c r="D130" s="111">
        <v>20</v>
      </c>
      <c r="E130" s="112"/>
      <c r="F130" s="132">
        <f t="shared" si="1"/>
        <v>0</v>
      </c>
      <c r="G130" s="102"/>
    </row>
    <row r="131" spans="1:7" x14ac:dyDescent="0.3">
      <c r="A131" s="108"/>
      <c r="B131" s="110" t="s">
        <v>279</v>
      </c>
      <c r="C131" s="94" t="s">
        <v>6</v>
      </c>
      <c r="D131" s="94">
        <v>100</v>
      </c>
      <c r="E131" s="112"/>
      <c r="F131" s="132">
        <f t="shared" si="1"/>
        <v>0</v>
      </c>
      <c r="G131" s="102"/>
    </row>
    <row r="132" spans="1:7" x14ac:dyDescent="0.3">
      <c r="A132" s="108"/>
      <c r="B132" s="110" t="s">
        <v>280</v>
      </c>
      <c r="C132" s="94" t="s">
        <v>6</v>
      </c>
      <c r="D132" s="94">
        <v>30</v>
      </c>
      <c r="E132" s="112"/>
      <c r="F132" s="132">
        <f t="shared" si="1"/>
        <v>0</v>
      </c>
      <c r="G132" s="102"/>
    </row>
    <row r="133" spans="1:7" x14ac:dyDescent="0.3">
      <c r="A133" s="108"/>
      <c r="B133" s="110" t="s">
        <v>281</v>
      </c>
      <c r="C133" s="94" t="s">
        <v>6</v>
      </c>
      <c r="D133" s="111">
        <v>10</v>
      </c>
      <c r="E133" s="112"/>
      <c r="F133" s="132">
        <f t="shared" si="1"/>
        <v>0</v>
      </c>
      <c r="G133" s="102"/>
    </row>
    <row r="134" spans="1:7" x14ac:dyDescent="0.3">
      <c r="A134" s="108"/>
      <c r="B134" s="110" t="s">
        <v>282</v>
      </c>
      <c r="C134" s="94" t="s">
        <v>6</v>
      </c>
      <c r="D134" s="111">
        <v>40</v>
      </c>
      <c r="E134" s="112"/>
      <c r="F134" s="132">
        <f t="shared" si="1"/>
        <v>0</v>
      </c>
      <c r="G134" s="102"/>
    </row>
    <row r="135" spans="1:7" x14ac:dyDescent="0.3">
      <c r="A135" s="108"/>
      <c r="B135" s="110" t="s">
        <v>283</v>
      </c>
      <c r="C135" s="94" t="s">
        <v>6</v>
      </c>
      <c r="D135" s="111">
        <v>10</v>
      </c>
      <c r="E135" s="112"/>
      <c r="F135" s="132">
        <f t="shared" si="1"/>
        <v>0</v>
      </c>
      <c r="G135" s="102"/>
    </row>
    <row r="136" spans="1:7" x14ac:dyDescent="0.3">
      <c r="A136" s="108"/>
      <c r="B136" s="110" t="s">
        <v>284</v>
      </c>
      <c r="C136" s="94" t="s">
        <v>6</v>
      </c>
      <c r="D136" s="111">
        <v>40</v>
      </c>
      <c r="E136" s="112"/>
      <c r="F136" s="132">
        <f t="shared" si="1"/>
        <v>0</v>
      </c>
      <c r="G136" s="102"/>
    </row>
    <row r="137" spans="1:7" x14ac:dyDescent="0.3">
      <c r="A137" s="108"/>
      <c r="B137" s="109" t="s">
        <v>285</v>
      </c>
      <c r="C137" s="94" t="s">
        <v>6</v>
      </c>
      <c r="D137" s="94">
        <v>20</v>
      </c>
      <c r="E137" s="89"/>
      <c r="F137" s="132">
        <f t="shared" si="1"/>
        <v>0</v>
      </c>
      <c r="G137" s="102"/>
    </row>
    <row r="138" spans="1:7" x14ac:dyDescent="0.3">
      <c r="A138" s="108"/>
      <c r="B138" s="109" t="s">
        <v>286</v>
      </c>
      <c r="C138" s="94" t="s">
        <v>6</v>
      </c>
      <c r="D138" s="94">
        <v>24</v>
      </c>
      <c r="E138" s="89"/>
      <c r="F138" s="132">
        <f t="shared" si="1"/>
        <v>0</v>
      </c>
      <c r="G138" s="102"/>
    </row>
    <row r="139" spans="1:7" x14ac:dyDescent="0.3">
      <c r="A139" s="108"/>
      <c r="B139" s="109" t="s">
        <v>287</v>
      </c>
      <c r="C139" s="94" t="s">
        <v>6</v>
      </c>
      <c r="D139" s="94">
        <v>30</v>
      </c>
      <c r="E139" s="89"/>
      <c r="F139" s="132">
        <f t="shared" si="1"/>
        <v>0</v>
      </c>
      <c r="G139" s="102"/>
    </row>
    <row r="140" spans="1:7" x14ac:dyDescent="0.3">
      <c r="A140" s="108"/>
      <c r="B140" s="109" t="s">
        <v>288</v>
      </c>
      <c r="C140" s="94" t="s">
        <v>6</v>
      </c>
      <c r="D140" s="94">
        <v>50</v>
      </c>
      <c r="E140" s="89"/>
      <c r="F140" s="132">
        <f t="shared" ref="F140:F155" si="2">D140*E140</f>
        <v>0</v>
      </c>
      <c r="G140" s="102"/>
    </row>
    <row r="141" spans="1:7" x14ac:dyDescent="0.3">
      <c r="A141" s="116"/>
      <c r="B141" s="109" t="s">
        <v>289</v>
      </c>
      <c r="C141" s="94" t="s">
        <v>6</v>
      </c>
      <c r="D141" s="94">
        <v>20</v>
      </c>
      <c r="E141" s="89"/>
      <c r="F141" s="132">
        <f t="shared" si="2"/>
        <v>0</v>
      </c>
      <c r="G141" s="102"/>
    </row>
    <row r="142" spans="1:7" x14ac:dyDescent="0.3">
      <c r="A142" s="116"/>
      <c r="B142" s="109" t="s">
        <v>290</v>
      </c>
      <c r="C142" s="94" t="s">
        <v>6</v>
      </c>
      <c r="D142" s="94">
        <v>30</v>
      </c>
      <c r="E142" s="89"/>
      <c r="F142" s="132">
        <f t="shared" si="2"/>
        <v>0</v>
      </c>
      <c r="G142" s="102"/>
    </row>
    <row r="143" spans="1:7" x14ac:dyDescent="0.3">
      <c r="A143" s="116"/>
      <c r="B143" s="109" t="s">
        <v>291</v>
      </c>
      <c r="C143" s="94" t="s">
        <v>6</v>
      </c>
      <c r="D143" s="94">
        <v>30</v>
      </c>
      <c r="E143" s="89"/>
      <c r="F143" s="132">
        <f t="shared" si="2"/>
        <v>0</v>
      </c>
      <c r="G143" s="102"/>
    </row>
    <row r="144" spans="1:7" x14ac:dyDescent="0.3">
      <c r="A144" s="116"/>
      <c r="B144" s="109" t="s">
        <v>292</v>
      </c>
      <c r="C144" s="94" t="s">
        <v>6</v>
      </c>
      <c r="D144" s="94">
        <v>40</v>
      </c>
      <c r="E144" s="89"/>
      <c r="F144" s="132">
        <f t="shared" si="2"/>
        <v>0</v>
      </c>
      <c r="G144" s="102"/>
    </row>
    <row r="145" spans="1:7" x14ac:dyDescent="0.3">
      <c r="A145" s="117"/>
      <c r="B145" s="118" t="s">
        <v>293</v>
      </c>
      <c r="C145" s="96" t="s">
        <v>6</v>
      </c>
      <c r="D145" s="96">
        <v>120</v>
      </c>
      <c r="E145" s="90"/>
      <c r="F145" s="132">
        <f t="shared" si="2"/>
        <v>0</v>
      </c>
      <c r="G145" s="102"/>
    </row>
    <row r="146" spans="1:7" x14ac:dyDescent="0.3">
      <c r="A146" s="97"/>
      <c r="B146" s="119" t="s">
        <v>294</v>
      </c>
      <c r="C146" s="98" t="s">
        <v>6</v>
      </c>
      <c r="D146" s="98">
        <v>230</v>
      </c>
      <c r="E146" s="91"/>
      <c r="F146" s="132">
        <f t="shared" si="2"/>
        <v>0</v>
      </c>
      <c r="G146" s="102"/>
    </row>
    <row r="147" spans="1:7" x14ac:dyDescent="0.3">
      <c r="A147" s="97"/>
      <c r="B147" s="119" t="s">
        <v>295</v>
      </c>
      <c r="C147" s="98" t="s">
        <v>6</v>
      </c>
      <c r="D147" s="98">
        <v>20</v>
      </c>
      <c r="E147" s="91"/>
      <c r="F147" s="132">
        <f t="shared" si="2"/>
        <v>0</v>
      </c>
      <c r="G147" s="102"/>
    </row>
    <row r="148" spans="1:7" x14ac:dyDescent="0.3">
      <c r="A148" s="97"/>
      <c r="B148" s="119" t="s">
        <v>296</v>
      </c>
      <c r="C148" s="98" t="s">
        <v>6</v>
      </c>
      <c r="D148" s="98">
        <v>30</v>
      </c>
      <c r="E148" s="91"/>
      <c r="F148" s="132">
        <f t="shared" si="2"/>
        <v>0</v>
      </c>
      <c r="G148" s="102"/>
    </row>
    <row r="149" spans="1:7" x14ac:dyDescent="0.3">
      <c r="A149" s="97"/>
      <c r="B149" s="119" t="s">
        <v>297</v>
      </c>
      <c r="C149" s="98" t="s">
        <v>6</v>
      </c>
      <c r="D149" s="98">
        <v>20</v>
      </c>
      <c r="E149" s="91"/>
      <c r="F149" s="132">
        <f t="shared" si="2"/>
        <v>0</v>
      </c>
      <c r="G149" s="102"/>
    </row>
    <row r="150" spans="1:7" x14ac:dyDescent="0.3">
      <c r="A150" s="97"/>
      <c r="B150" s="119" t="s">
        <v>298</v>
      </c>
      <c r="C150" s="98" t="s">
        <v>6</v>
      </c>
      <c r="D150" s="98">
        <v>12</v>
      </c>
      <c r="E150" s="91"/>
      <c r="F150" s="132">
        <f t="shared" si="2"/>
        <v>0</v>
      </c>
      <c r="G150" s="102"/>
    </row>
    <row r="151" spans="1:7" x14ac:dyDescent="0.3">
      <c r="A151" s="97"/>
      <c r="B151" s="119" t="s">
        <v>299</v>
      </c>
      <c r="C151" s="98" t="s">
        <v>6</v>
      </c>
      <c r="D151" s="98">
        <v>50</v>
      </c>
      <c r="E151" s="91"/>
      <c r="F151" s="132">
        <f t="shared" si="2"/>
        <v>0</v>
      </c>
      <c r="G151" s="102"/>
    </row>
    <row r="152" spans="1:7" x14ac:dyDescent="0.3">
      <c r="A152" s="97"/>
      <c r="B152" s="119" t="s">
        <v>300</v>
      </c>
      <c r="C152" s="98" t="s">
        <v>6</v>
      </c>
      <c r="D152" s="98">
        <v>50</v>
      </c>
      <c r="E152" s="91"/>
      <c r="F152" s="132">
        <f t="shared" si="2"/>
        <v>0</v>
      </c>
      <c r="G152" s="102"/>
    </row>
    <row r="153" spans="1:7" x14ac:dyDescent="0.3">
      <c r="A153" s="97"/>
      <c r="B153" s="120" t="s">
        <v>301</v>
      </c>
      <c r="C153" s="98" t="s">
        <v>6</v>
      </c>
      <c r="D153" s="121">
        <v>10</v>
      </c>
      <c r="E153" s="99"/>
      <c r="F153" s="132">
        <f t="shared" si="2"/>
        <v>0</v>
      </c>
      <c r="G153" s="102"/>
    </row>
    <row r="154" spans="1:7" ht="26.4" x14ac:dyDescent="0.3">
      <c r="A154" s="97"/>
      <c r="B154" s="86" t="s">
        <v>132</v>
      </c>
      <c r="C154" s="98" t="s">
        <v>6</v>
      </c>
      <c r="D154" s="88">
        <v>2</v>
      </c>
      <c r="E154" s="99"/>
      <c r="F154" s="132">
        <f t="shared" si="2"/>
        <v>0</v>
      </c>
      <c r="G154" s="102"/>
    </row>
    <row r="155" spans="1:7" ht="26.4" x14ac:dyDescent="0.3">
      <c r="A155" s="97"/>
      <c r="B155" s="86" t="s">
        <v>133</v>
      </c>
      <c r="C155" s="98" t="s">
        <v>6</v>
      </c>
      <c r="D155" s="88">
        <v>2</v>
      </c>
      <c r="E155" s="133"/>
      <c r="F155" s="132">
        <f t="shared" si="2"/>
        <v>0</v>
      </c>
      <c r="G155" s="102"/>
    </row>
    <row r="156" spans="1:7" x14ac:dyDescent="0.3">
      <c r="A156" s="127"/>
      <c r="B156" s="128"/>
      <c r="C156" s="129"/>
      <c r="D156" s="129"/>
      <c r="E156" s="130"/>
      <c r="F156" s="131"/>
      <c r="G156" s="102"/>
    </row>
    <row r="157" spans="1:7" x14ac:dyDescent="0.3">
      <c r="A157" s="127"/>
      <c r="B157" s="128"/>
      <c r="C157" s="129"/>
      <c r="D157" s="129"/>
      <c r="E157" s="130"/>
      <c r="F157" s="131"/>
      <c r="G157" s="102"/>
    </row>
    <row r="158" spans="1:7" x14ac:dyDescent="0.3">
      <c r="A158" s="127"/>
      <c r="B158" s="128"/>
      <c r="C158" s="129"/>
      <c r="D158" s="129"/>
      <c r="E158" s="130"/>
      <c r="F158" s="131"/>
      <c r="G158" s="102"/>
    </row>
    <row r="159" spans="1:7" x14ac:dyDescent="0.3">
      <c r="A159" s="127"/>
      <c r="B159" s="128"/>
      <c r="C159" s="129"/>
      <c r="D159" s="129"/>
      <c r="E159" s="130"/>
      <c r="F159" s="131"/>
      <c r="G159" s="102"/>
    </row>
    <row r="160" spans="1:7" ht="45" customHeight="1" x14ac:dyDescent="0.3">
      <c r="A160" s="160" t="s">
        <v>306</v>
      </c>
      <c r="B160" s="160"/>
      <c r="C160" s="161"/>
      <c r="D160" s="161"/>
      <c r="E160" s="161"/>
      <c r="F160" s="134">
        <f>SUM(F11:F155)</f>
        <v>0</v>
      </c>
      <c r="G160" s="102"/>
    </row>
    <row r="161" spans="1:7" x14ac:dyDescent="0.3">
      <c r="A161" s="102"/>
      <c r="B161" s="102"/>
      <c r="C161" s="102"/>
      <c r="D161" s="102"/>
      <c r="E161" s="102"/>
      <c r="F161" s="102"/>
      <c r="G161" s="102"/>
    </row>
  </sheetData>
  <mergeCells count="6">
    <mergeCell ref="A160:B160"/>
    <mergeCell ref="C160:E160"/>
    <mergeCell ref="A2:G2"/>
    <mergeCell ref="A4:G4"/>
    <mergeCell ref="E6:F6"/>
    <mergeCell ref="E7:F7"/>
  </mergeCells>
  <pageMargins left="0.7" right="0.7" top="0.75" bottom="0.75" header="0.3" footer="0.3"/>
  <pageSetup paperSize="9" scale="6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robertg</dc:creator>
  <cp:lastModifiedBy>Blaž Kavčič</cp:lastModifiedBy>
  <cp:lastPrinted>2025-01-08T08:14:11Z</cp:lastPrinted>
  <dcterms:created xsi:type="dcterms:W3CDTF">2011-06-28T11:02:06Z</dcterms:created>
  <dcterms:modified xsi:type="dcterms:W3CDTF">2025-02-11T13:15:05Z</dcterms:modified>
</cp:coreProperties>
</file>